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23250" windowHeight="12435" tabRatio="839"/>
  </bookViews>
  <sheets>
    <sheet name="ДОУ № 24+91" sheetId="89" r:id="rId1"/>
    <sheet name="ДОУ № 41" sheetId="31" r:id="rId2"/>
    <sheet name="ДОУ № 63" sheetId="30" r:id="rId3"/>
    <sheet name="ДОУ № 77" sheetId="29" state="hidden" r:id="rId4"/>
    <sheet name="ДОУ № 84" sheetId="28" r:id="rId5"/>
    <sheet name="ДОУ № 91" sheetId="27" state="hidden" r:id="rId6"/>
    <sheet name="ДОУ № 104" sheetId="25" state="hidden" r:id="rId7"/>
    <sheet name="ДОУ № 136" sheetId="22" r:id="rId8"/>
    <sheet name="ДОУ № 167" sheetId="18" r:id="rId9"/>
    <sheet name="ДОУ № 187" sheetId="17" r:id="rId10"/>
    <sheet name="ДОУ № 249" sheetId="16" r:id="rId11"/>
    <sheet name="ДОУ № 264" sheetId="14" r:id="rId12"/>
    <sheet name="ДОУ № 268" sheetId="12" r:id="rId13"/>
    <sheet name="ДОУ № 271" sheetId="10" r:id="rId14"/>
    <sheet name="ДОУ № 272" sheetId="9" r:id="rId15"/>
    <sheet name="ДОУ № 276" sheetId="8" r:id="rId16"/>
    <sheet name="ДОУ № 279" sheetId="7" r:id="rId17"/>
    <sheet name="ДОУ № 307" sheetId="6" r:id="rId18"/>
    <sheet name="ДОУ № 5" sheetId="37" r:id="rId19"/>
    <sheet name="ДОУ № 14" sheetId="38" r:id="rId20"/>
    <sheet name="ДОУ № 22" sheetId="39" r:id="rId21"/>
    <sheet name="ДОУ № 80" sheetId="40" r:id="rId22"/>
    <sheet name="ДОУ № 81" sheetId="41" state="hidden" r:id="rId23"/>
    <sheet name="ДОУ №109" sheetId="42" state="hidden" r:id="rId24"/>
    <sheet name="ДОУ №110" sheetId="43" r:id="rId25"/>
    <sheet name="ДОУ №169" sheetId="44" r:id="rId26"/>
    <sheet name="ДОУ №182" sheetId="45" r:id="rId27"/>
    <sheet name="ДОУ №224" sheetId="47" r:id="rId28"/>
    <sheet name="ДОУ № 238" sheetId="49" r:id="rId29"/>
    <sheet name="ДОУ № 254" sheetId="50" r:id="rId30"/>
    <sheet name="ДОУ № 278" sheetId="52" r:id="rId31"/>
    <sheet name="ДОУ № 265" sheetId="51" r:id="rId32"/>
    <sheet name="ДОУ №313" sheetId="53" r:id="rId33"/>
    <sheet name="ДОУ № 320" sheetId="54" r:id="rId34"/>
    <sheet name="ДОУ №18" sheetId="55" r:id="rId35"/>
    <sheet name="ДОУ № 20" sheetId="56" r:id="rId36"/>
    <sheet name="ДОУ № 27" sheetId="57" r:id="rId37"/>
    <sheet name="ДОУ № 40" sheetId="59" r:id="rId38"/>
    <sheet name="ДОУ №50" sheetId="60" r:id="rId39"/>
    <sheet name="ДОУ № 60" sheetId="61" r:id="rId40"/>
    <sheet name="ДОУ № 61" sheetId="62" r:id="rId41"/>
    <sheet name="ДОУ №65" sheetId="63" r:id="rId42"/>
    <sheet name="ДОУ №82" sheetId="66" r:id="rId43"/>
    <sheet name="ДОУ №83" sheetId="87" r:id="rId44"/>
    <sheet name="ДОУ №85" sheetId="88" r:id="rId45"/>
    <sheet name="ДОУ № 107" sheetId="90" r:id="rId46"/>
    <sheet name="ДОУ № 165" sheetId="69" r:id="rId47"/>
    <sheet name="ДОУ № 176" sheetId="70" r:id="rId48"/>
    <sheet name="ДОУ № 179" sheetId="71" r:id="rId49"/>
    <sheet name="ДОУ №183" sheetId="76" r:id="rId50"/>
    <sheet name="ДОУ № 193" sheetId="72" state="hidden" r:id="rId51"/>
    <sheet name="ДОУ № 194" sheetId="73" r:id="rId52"/>
    <sheet name="ДОУ №209" sheetId="75" r:id="rId53"/>
    <sheet name="ДОУ № 251" sheetId="77" r:id="rId54"/>
    <sheet name="ДОУ № 255" sheetId="78" r:id="rId55"/>
    <sheet name="ДОУ № 263" sheetId="79" r:id="rId56"/>
    <sheet name="ДОУ № 283" sheetId="80" r:id="rId57"/>
    <sheet name="ДОУ № 286" sheetId="81" state="hidden" r:id="rId58"/>
    <sheet name="ДОУ № 291" sheetId="82" r:id="rId59"/>
    <sheet name="ДОУ №306" sheetId="83" r:id="rId60"/>
    <sheet name="ДОУ № 317" sheetId="84" r:id="rId61"/>
    <sheet name="ДОУ № 319" sheetId="85" r:id="rId62"/>
    <sheet name="ДОУ №323" sheetId="86" r:id="rId63"/>
    <sheet name="СВОД ДОУ" sheetId="35" r:id="rId64"/>
  </sheets>
  <definedNames>
    <definedName name="_xlnm._FilterDatabase" localSheetId="33" hidden="1">'ДОУ № 320'!$A$6:$N$142</definedName>
    <definedName name="_xlnm._FilterDatabase" localSheetId="5" hidden="1">'ДОУ № 91'!$A$6:$N$142</definedName>
    <definedName name="_xlnm._FilterDatabase" localSheetId="63" hidden="1">'СВОД ДОУ'!$A$6:$N$142</definedName>
  </definedNames>
  <calcPr calcId="144525"/>
</workbook>
</file>

<file path=xl/calcChain.xml><?xml version="1.0" encoding="utf-8"?>
<calcChain xmlns="http://schemas.openxmlformats.org/spreadsheetml/2006/main">
  <c r="J126" i="44" l="1"/>
  <c r="J142" i="44" l="1"/>
  <c r="K142" i="44"/>
  <c r="J54" i="8"/>
  <c r="K54" i="8"/>
  <c r="K126" i="44"/>
  <c r="J127" i="44"/>
  <c r="J128" i="44"/>
  <c r="J129" i="44"/>
  <c r="J130" i="44"/>
  <c r="J131" i="44"/>
  <c r="J132" i="44"/>
  <c r="J133" i="44"/>
  <c r="J134" i="44"/>
  <c r="K134" i="44"/>
  <c r="J135" i="44"/>
  <c r="J136" i="44"/>
  <c r="J137" i="44"/>
  <c r="J138" i="44"/>
  <c r="K138" i="44"/>
  <c r="K139" i="44"/>
  <c r="J140" i="44"/>
  <c r="J141" i="44"/>
  <c r="K139" i="17"/>
  <c r="J142" i="17"/>
  <c r="K142" i="17"/>
  <c r="L139" i="17"/>
  <c r="J142" i="53"/>
  <c r="J141" i="53"/>
  <c r="J140" i="53"/>
  <c r="J142" i="6"/>
  <c r="K142" i="6"/>
  <c r="L139" i="6"/>
  <c r="J141" i="6"/>
  <c r="J140" i="6"/>
  <c r="H20" i="35"/>
  <c r="H141" i="35"/>
  <c r="I141" i="35"/>
  <c r="I140" i="35"/>
  <c r="J140" i="35"/>
  <c r="K139" i="35"/>
  <c r="H140" i="35"/>
  <c r="H136" i="35"/>
  <c r="J136" i="35"/>
  <c r="I136" i="35"/>
  <c r="H137" i="35"/>
  <c r="I137" i="35"/>
  <c r="J137" i="35"/>
  <c r="I135" i="35"/>
  <c r="J135" i="35"/>
  <c r="H135" i="35"/>
  <c r="H124" i="35"/>
  <c r="I124" i="35"/>
  <c r="J124" i="35"/>
  <c r="K123" i="35"/>
  <c r="H125" i="35"/>
  <c r="I125" i="35"/>
  <c r="J125" i="35"/>
  <c r="I123" i="35"/>
  <c r="J123" i="35"/>
  <c r="H123" i="35"/>
  <c r="H120" i="35"/>
  <c r="I120" i="35"/>
  <c r="J120" i="35"/>
  <c r="K119" i="35"/>
  <c r="H121" i="35"/>
  <c r="I121" i="35"/>
  <c r="J121" i="35"/>
  <c r="I119" i="35"/>
  <c r="H119" i="35"/>
  <c r="H112" i="35"/>
  <c r="I112" i="35"/>
  <c r="H113" i="35"/>
  <c r="I113" i="35"/>
  <c r="I111" i="35"/>
  <c r="H111" i="35"/>
  <c r="H104" i="35"/>
  <c r="I104" i="35"/>
  <c r="H105" i="35"/>
  <c r="I105" i="35"/>
  <c r="I103" i="35"/>
  <c r="H103" i="35"/>
  <c r="H100" i="35"/>
  <c r="I100" i="35"/>
  <c r="H101" i="35"/>
  <c r="I101" i="35"/>
  <c r="I99" i="35"/>
  <c r="H99" i="35"/>
  <c r="H92" i="35"/>
  <c r="J92" i="35"/>
  <c r="K91" i="35"/>
  <c r="I92" i="35"/>
  <c r="H93" i="35"/>
  <c r="I93" i="35"/>
  <c r="I91" i="35"/>
  <c r="J91" i="35"/>
  <c r="H91" i="35"/>
  <c r="H88" i="35"/>
  <c r="I88" i="35"/>
  <c r="J88" i="35"/>
  <c r="K87" i="35"/>
  <c r="H89" i="35"/>
  <c r="I89" i="35"/>
  <c r="J89" i="35"/>
  <c r="I87" i="35"/>
  <c r="J87" i="35"/>
  <c r="H87" i="35"/>
  <c r="H84" i="35"/>
  <c r="I84" i="35"/>
  <c r="J84" i="35"/>
  <c r="K83" i="35"/>
  <c r="H85" i="35"/>
  <c r="J85" i="35"/>
  <c r="I85" i="35"/>
  <c r="I83" i="35"/>
  <c r="J83" i="35"/>
  <c r="H83" i="35"/>
  <c r="H76" i="35"/>
  <c r="I76" i="35"/>
  <c r="J76" i="35"/>
  <c r="K75" i="35"/>
  <c r="H77" i="35"/>
  <c r="J77" i="35"/>
  <c r="I77" i="35"/>
  <c r="I75" i="35"/>
  <c r="H75" i="35"/>
  <c r="J75" i="35"/>
  <c r="H72" i="35"/>
  <c r="I72" i="35"/>
  <c r="J72" i="35"/>
  <c r="K71" i="35"/>
  <c r="H73" i="35"/>
  <c r="I73" i="35"/>
  <c r="I71" i="35"/>
  <c r="H71" i="35"/>
  <c r="J71" i="35"/>
  <c r="H68" i="35"/>
  <c r="I68" i="35"/>
  <c r="J68" i="35"/>
  <c r="H69" i="35"/>
  <c r="J69" i="35"/>
  <c r="I69" i="35"/>
  <c r="I67" i="35"/>
  <c r="J67" i="35"/>
  <c r="K67" i="35"/>
  <c r="H67" i="35"/>
  <c r="H64" i="35"/>
  <c r="J64" i="35"/>
  <c r="I64" i="35"/>
  <c r="H65" i="35"/>
  <c r="I65" i="35"/>
  <c r="J65" i="35"/>
  <c r="I63" i="35"/>
  <c r="J63" i="35"/>
  <c r="K63" i="35"/>
  <c r="L63" i="35"/>
  <c r="H63" i="35"/>
  <c r="H56" i="35"/>
  <c r="I56" i="35"/>
  <c r="J56" i="35"/>
  <c r="H57" i="35"/>
  <c r="I57" i="35"/>
  <c r="J57" i="35"/>
  <c r="I55" i="35"/>
  <c r="H55" i="35"/>
  <c r="J55" i="35"/>
  <c r="H52" i="35"/>
  <c r="I52" i="35"/>
  <c r="J52" i="35"/>
  <c r="H53" i="35"/>
  <c r="I53" i="35"/>
  <c r="J53" i="35"/>
  <c r="I51" i="35"/>
  <c r="J51" i="35"/>
  <c r="H51" i="35"/>
  <c r="H48" i="35"/>
  <c r="I48" i="35"/>
  <c r="H49" i="35"/>
  <c r="I49" i="35"/>
  <c r="I47" i="35"/>
  <c r="J47" i="35"/>
  <c r="K47" i="35"/>
  <c r="H47" i="35"/>
  <c r="H44" i="35"/>
  <c r="I44" i="35"/>
  <c r="H45" i="35"/>
  <c r="I45" i="35"/>
  <c r="J45" i="35"/>
  <c r="I43" i="35"/>
  <c r="J43" i="35"/>
  <c r="K43" i="35"/>
  <c r="H43" i="35"/>
  <c r="H40" i="35"/>
  <c r="I40" i="35"/>
  <c r="H41" i="35"/>
  <c r="I41" i="35"/>
  <c r="J41" i="35"/>
  <c r="I39" i="35"/>
  <c r="J39" i="35"/>
  <c r="K39" i="35"/>
  <c r="H39" i="35"/>
  <c r="H36" i="35"/>
  <c r="I36" i="35"/>
  <c r="J36" i="35"/>
  <c r="H37" i="35"/>
  <c r="I37" i="35"/>
  <c r="J37" i="35"/>
  <c r="I35" i="35"/>
  <c r="J35" i="35"/>
  <c r="K35" i="35"/>
  <c r="H35" i="35"/>
  <c r="H24" i="35"/>
  <c r="I24" i="35"/>
  <c r="H25" i="35"/>
  <c r="I25" i="35"/>
  <c r="J25" i="35"/>
  <c r="I23" i="35"/>
  <c r="H23" i="35"/>
  <c r="I20" i="35"/>
  <c r="H21" i="35"/>
  <c r="I21" i="35"/>
  <c r="I19" i="35"/>
  <c r="H19" i="35"/>
  <c r="H12" i="35"/>
  <c r="I12" i="35"/>
  <c r="H13" i="35"/>
  <c r="I13" i="35"/>
  <c r="J13" i="35"/>
  <c r="I11" i="35"/>
  <c r="H11" i="35"/>
  <c r="H8" i="35"/>
  <c r="I8" i="35"/>
  <c r="J8" i="35"/>
  <c r="H9" i="35"/>
  <c r="I9" i="35"/>
  <c r="I7" i="35"/>
  <c r="J7" i="35"/>
  <c r="K7" i="35"/>
  <c r="H7" i="35"/>
  <c r="H42" i="35"/>
  <c r="J42" i="35"/>
  <c r="K42" i="35"/>
  <c r="I42" i="35"/>
  <c r="H46" i="35"/>
  <c r="I46" i="35"/>
  <c r="H50" i="35"/>
  <c r="I50" i="35"/>
  <c r="H54" i="35"/>
  <c r="I54" i="35"/>
  <c r="J54" i="35"/>
  <c r="K54" i="35"/>
  <c r="L51" i="35"/>
  <c r="H58" i="35"/>
  <c r="I58" i="35"/>
  <c r="H59" i="35"/>
  <c r="I59" i="35"/>
  <c r="J59" i="35"/>
  <c r="K59" i="35"/>
  <c r="L59" i="35"/>
  <c r="H60" i="35"/>
  <c r="I60" i="35"/>
  <c r="H61" i="35"/>
  <c r="I61" i="35"/>
  <c r="H62" i="35"/>
  <c r="J62" i="35"/>
  <c r="I62" i="35"/>
  <c r="H66" i="35"/>
  <c r="I66" i="35"/>
  <c r="J66" i="35"/>
  <c r="K66" i="35"/>
  <c r="H70" i="35"/>
  <c r="J70" i="35"/>
  <c r="K70" i="35"/>
  <c r="I70" i="35"/>
  <c r="H74" i="35"/>
  <c r="I74" i="35"/>
  <c r="H78" i="35"/>
  <c r="I78" i="35"/>
  <c r="J78" i="35"/>
  <c r="K78" i="35"/>
  <c r="H79" i="35"/>
  <c r="I79" i="35"/>
  <c r="J79" i="35"/>
  <c r="H80" i="35"/>
  <c r="I80" i="35"/>
  <c r="H81" i="35"/>
  <c r="I81" i="35"/>
  <c r="J81" i="35"/>
  <c r="H82" i="35"/>
  <c r="I82" i="35"/>
  <c r="H86" i="35"/>
  <c r="F153" i="35"/>
  <c r="I86" i="35"/>
  <c r="H90" i="35"/>
  <c r="J90" i="35"/>
  <c r="K90" i="35"/>
  <c r="I90" i="35"/>
  <c r="H94" i="35"/>
  <c r="I94" i="35"/>
  <c r="J94" i="35"/>
  <c r="K94" i="35"/>
  <c r="H95" i="35"/>
  <c r="I95" i="35"/>
  <c r="J95" i="35"/>
  <c r="H96" i="35"/>
  <c r="J96" i="35"/>
  <c r="I96" i="35"/>
  <c r="H97" i="35"/>
  <c r="I97" i="35"/>
  <c r="J97" i="35"/>
  <c r="H98" i="35"/>
  <c r="I98" i="35"/>
  <c r="H102" i="35"/>
  <c r="I102" i="35"/>
  <c r="G155" i="35"/>
  <c r="H106" i="35"/>
  <c r="I106" i="35"/>
  <c r="H107" i="35"/>
  <c r="I107" i="35"/>
  <c r="J107" i="35"/>
  <c r="H108" i="35"/>
  <c r="I108" i="35"/>
  <c r="H109" i="35"/>
  <c r="I109" i="35"/>
  <c r="J109" i="35"/>
  <c r="H110" i="35"/>
  <c r="I110" i="35"/>
  <c r="J110" i="35"/>
  <c r="K110" i="35"/>
  <c r="H114" i="35"/>
  <c r="I114" i="35"/>
  <c r="H115" i="35"/>
  <c r="I115" i="35"/>
  <c r="J115" i="35"/>
  <c r="H116" i="35"/>
  <c r="I116" i="35"/>
  <c r="H117" i="35"/>
  <c r="I117" i="35"/>
  <c r="J117" i="35"/>
  <c r="H118" i="35"/>
  <c r="I118" i="35"/>
  <c r="J118" i="35"/>
  <c r="K118" i="35"/>
  <c r="H122" i="35"/>
  <c r="I122" i="35"/>
  <c r="J122" i="35"/>
  <c r="K122" i="35"/>
  <c r="H126" i="35"/>
  <c r="J126" i="35"/>
  <c r="K126" i="35"/>
  <c r="I126" i="35"/>
  <c r="H127" i="35"/>
  <c r="J127" i="35"/>
  <c r="I127" i="35"/>
  <c r="H128" i="35"/>
  <c r="I128" i="35"/>
  <c r="H129" i="35"/>
  <c r="J129" i="35"/>
  <c r="I129" i="35"/>
  <c r="H130" i="35"/>
  <c r="I130" i="35"/>
  <c r="J130" i="35"/>
  <c r="K130" i="35"/>
  <c r="H131" i="35"/>
  <c r="I131" i="35"/>
  <c r="H132" i="35"/>
  <c r="I132" i="35"/>
  <c r="H133" i="35"/>
  <c r="J133" i="35"/>
  <c r="I133" i="35"/>
  <c r="H134" i="35"/>
  <c r="I134" i="35"/>
  <c r="J134" i="35"/>
  <c r="K134" i="35"/>
  <c r="H138" i="35"/>
  <c r="J138" i="35"/>
  <c r="K138" i="35"/>
  <c r="I138" i="35"/>
  <c r="H26" i="35"/>
  <c r="J26" i="35"/>
  <c r="I26" i="35"/>
  <c r="H27" i="35"/>
  <c r="I27" i="35"/>
  <c r="H28" i="35"/>
  <c r="J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8" i="35"/>
  <c r="I38" i="35"/>
  <c r="J38" i="35"/>
  <c r="K38" i="35"/>
  <c r="H22" i="35"/>
  <c r="I22" i="35"/>
  <c r="J22" i="90"/>
  <c r="K22" i="90"/>
  <c r="J21" i="90"/>
  <c r="J20" i="90"/>
  <c r="J19" i="90"/>
  <c r="I157" i="90"/>
  <c r="H157" i="90"/>
  <c r="I156" i="90"/>
  <c r="H156" i="90"/>
  <c r="I152" i="90"/>
  <c r="H152" i="90"/>
  <c r="I150" i="90"/>
  <c r="H150" i="90"/>
  <c r="J142" i="90"/>
  <c r="K142" i="90"/>
  <c r="J141" i="90"/>
  <c r="J140" i="90"/>
  <c r="K139" i="90"/>
  <c r="J139" i="90"/>
  <c r="K138" i="90"/>
  <c r="J138" i="90"/>
  <c r="J137" i="90"/>
  <c r="J136" i="90"/>
  <c r="J135" i="90"/>
  <c r="K135" i="90"/>
  <c r="L135" i="90"/>
  <c r="J134" i="90"/>
  <c r="K134" i="90"/>
  <c r="J133" i="90"/>
  <c r="J132" i="90"/>
  <c r="J131" i="90"/>
  <c r="K131" i="90"/>
  <c r="L131" i="90"/>
  <c r="J130" i="90"/>
  <c r="K130" i="90"/>
  <c r="J129" i="90"/>
  <c r="J128" i="90"/>
  <c r="J127" i="90"/>
  <c r="J126" i="90"/>
  <c r="K126" i="90"/>
  <c r="L123" i="90"/>
  <c r="J125" i="90"/>
  <c r="J124" i="90"/>
  <c r="J123" i="90"/>
  <c r="J122" i="90"/>
  <c r="K122" i="90"/>
  <c r="J121" i="90"/>
  <c r="J120" i="90"/>
  <c r="J119" i="90"/>
  <c r="J118" i="90"/>
  <c r="K118" i="90"/>
  <c r="J117" i="90"/>
  <c r="J116" i="90"/>
  <c r="J115" i="90"/>
  <c r="K115" i="90"/>
  <c r="L115" i="90"/>
  <c r="J114" i="90"/>
  <c r="K114" i="90"/>
  <c r="J113" i="90"/>
  <c r="J112" i="90"/>
  <c r="K111" i="90"/>
  <c r="J111" i="90"/>
  <c r="J110" i="90"/>
  <c r="K110" i="90"/>
  <c r="J109" i="90"/>
  <c r="J108" i="90"/>
  <c r="K107" i="90"/>
  <c r="L107" i="90"/>
  <c r="J107" i="90"/>
  <c r="K106" i="90"/>
  <c r="J106" i="90"/>
  <c r="J105" i="90"/>
  <c r="J104" i="90"/>
  <c r="J103" i="90"/>
  <c r="K103" i="90"/>
  <c r="L103" i="90"/>
  <c r="J102" i="90"/>
  <c r="K102" i="90"/>
  <c r="J101" i="90"/>
  <c r="J100" i="90"/>
  <c r="K99" i="90"/>
  <c r="L99" i="90"/>
  <c r="J99" i="90"/>
  <c r="K98" i="90"/>
  <c r="J98" i="90"/>
  <c r="J97" i="90"/>
  <c r="J96" i="90"/>
  <c r="J95" i="90"/>
  <c r="K95" i="90"/>
  <c r="L95" i="90"/>
  <c r="J94" i="90"/>
  <c r="K94" i="90"/>
  <c r="J93" i="90"/>
  <c r="J92" i="90"/>
  <c r="K91" i="90"/>
  <c r="L91" i="90"/>
  <c r="J91" i="90"/>
  <c r="J90" i="90"/>
  <c r="K90" i="90"/>
  <c r="J89" i="90"/>
  <c r="J88" i="90"/>
  <c r="J87" i="90"/>
  <c r="J86" i="90"/>
  <c r="K86" i="90"/>
  <c r="J85" i="90"/>
  <c r="J84" i="90"/>
  <c r="J83" i="90"/>
  <c r="K82" i="90"/>
  <c r="J82" i="90"/>
  <c r="J81" i="90"/>
  <c r="J80" i="90"/>
  <c r="J79" i="90"/>
  <c r="K79" i="90"/>
  <c r="L79" i="90"/>
  <c r="J78" i="90"/>
  <c r="K78" i="90"/>
  <c r="J77" i="90"/>
  <c r="J76" i="90"/>
  <c r="J75" i="90"/>
  <c r="J74" i="90"/>
  <c r="K74" i="90"/>
  <c r="J73" i="90"/>
  <c r="J72" i="90"/>
  <c r="J71" i="90"/>
  <c r="J70" i="90"/>
  <c r="K70" i="90"/>
  <c r="L67" i="90"/>
  <c r="J69" i="90"/>
  <c r="J68" i="90"/>
  <c r="J67" i="90"/>
  <c r="K67" i="90"/>
  <c r="J66" i="90"/>
  <c r="K66" i="90"/>
  <c r="J65" i="90"/>
  <c r="J64" i="90"/>
  <c r="J63" i="90"/>
  <c r="K63" i="90"/>
  <c r="J62" i="90"/>
  <c r="K62" i="90"/>
  <c r="J61" i="90"/>
  <c r="J60" i="90"/>
  <c r="K59" i="90"/>
  <c r="L59" i="90"/>
  <c r="J59" i="90"/>
  <c r="K58" i="90"/>
  <c r="J58" i="90"/>
  <c r="J57" i="90"/>
  <c r="J56" i="90"/>
  <c r="J55" i="90"/>
  <c r="K55" i="90"/>
  <c r="L55" i="90"/>
  <c r="J54" i="90"/>
  <c r="K54" i="90"/>
  <c r="J53" i="90"/>
  <c r="J52" i="90"/>
  <c r="J51" i="90"/>
  <c r="J50" i="90"/>
  <c r="K50" i="90"/>
  <c r="J49" i="90"/>
  <c r="J48" i="90"/>
  <c r="J47" i="90"/>
  <c r="J46" i="90"/>
  <c r="K46" i="90"/>
  <c r="J45" i="90"/>
  <c r="J44" i="90"/>
  <c r="J43" i="90"/>
  <c r="J42" i="90"/>
  <c r="K42" i="90"/>
  <c r="J41" i="90"/>
  <c r="J40" i="90"/>
  <c r="K39" i="90"/>
  <c r="L39" i="90"/>
  <c r="J39" i="90"/>
  <c r="J38" i="90"/>
  <c r="K38" i="90"/>
  <c r="J37" i="90"/>
  <c r="J36" i="90"/>
  <c r="J35" i="90"/>
  <c r="J34" i="90"/>
  <c r="K34" i="90"/>
  <c r="J33" i="90"/>
  <c r="J32" i="90"/>
  <c r="J31" i="90"/>
  <c r="J30" i="90"/>
  <c r="K30" i="90"/>
  <c r="J29" i="90"/>
  <c r="J28" i="90"/>
  <c r="J27" i="90"/>
  <c r="J26" i="90"/>
  <c r="K26" i="90"/>
  <c r="J25" i="90"/>
  <c r="K23" i="90"/>
  <c r="L23" i="90"/>
  <c r="J24" i="90"/>
  <c r="J23" i="90"/>
  <c r="J18" i="90"/>
  <c r="K18" i="90"/>
  <c r="J17" i="90"/>
  <c r="J16" i="90"/>
  <c r="J15" i="90"/>
  <c r="J14" i="90"/>
  <c r="K14" i="90"/>
  <c r="J13" i="90"/>
  <c r="J12" i="90"/>
  <c r="J11" i="90"/>
  <c r="K11" i="90"/>
  <c r="L11" i="90"/>
  <c r="J10" i="90"/>
  <c r="K10" i="90"/>
  <c r="J9" i="90"/>
  <c r="J8" i="90"/>
  <c r="J7" i="90"/>
  <c r="G2" i="90"/>
  <c r="K139" i="25"/>
  <c r="K142" i="25"/>
  <c r="L139" i="25"/>
  <c r="J20" i="80"/>
  <c r="J119" i="86"/>
  <c r="J76" i="84"/>
  <c r="J84" i="77"/>
  <c r="K83" i="77"/>
  <c r="J102" i="75"/>
  <c r="K102" i="75"/>
  <c r="J21" i="82"/>
  <c r="J87" i="79"/>
  <c r="J66" i="79"/>
  <c r="J123" i="82"/>
  <c r="I142" i="35"/>
  <c r="H142" i="35"/>
  <c r="I139" i="35"/>
  <c r="H139" i="35"/>
  <c r="I18" i="35"/>
  <c r="J18" i="35"/>
  <c r="K18" i="35"/>
  <c r="H18" i="35"/>
  <c r="I17" i="35"/>
  <c r="H17" i="35"/>
  <c r="I16" i="35"/>
  <c r="H16" i="35"/>
  <c r="J16" i="35"/>
  <c r="I15" i="35"/>
  <c r="H15" i="35"/>
  <c r="I14" i="35"/>
  <c r="H14" i="35"/>
  <c r="J14" i="35"/>
  <c r="K14" i="35"/>
  <c r="I10" i="35"/>
  <c r="J10" i="35"/>
  <c r="K10" i="35"/>
  <c r="H10" i="35"/>
  <c r="J119" i="38"/>
  <c r="K119" i="38"/>
  <c r="L119" i="38"/>
  <c r="J89" i="61"/>
  <c r="J140" i="54"/>
  <c r="J136" i="54"/>
  <c r="J132" i="54"/>
  <c r="J128" i="54"/>
  <c r="J124" i="54"/>
  <c r="K123" i="54"/>
  <c r="J120" i="54"/>
  <c r="K119" i="54"/>
  <c r="J116" i="54"/>
  <c r="J112" i="54"/>
  <c r="J108" i="54"/>
  <c r="J104" i="54"/>
  <c r="J100" i="54"/>
  <c r="J96" i="54"/>
  <c r="J92" i="54"/>
  <c r="J88" i="54"/>
  <c r="J84" i="54"/>
  <c r="J80" i="54"/>
  <c r="J76" i="54"/>
  <c r="J72" i="54"/>
  <c r="J67" i="54"/>
  <c r="K67" i="54"/>
  <c r="J63" i="54"/>
  <c r="J59" i="54"/>
  <c r="J55" i="54"/>
  <c r="J51" i="54"/>
  <c r="J47" i="54"/>
  <c r="J43" i="54"/>
  <c r="J39" i="54"/>
  <c r="J35" i="54"/>
  <c r="K35" i="54"/>
  <c r="J31" i="54"/>
  <c r="K31" i="54"/>
  <c r="J27" i="54"/>
  <c r="J23" i="54"/>
  <c r="J19" i="54"/>
  <c r="J15" i="54"/>
  <c r="J11" i="54"/>
  <c r="J7" i="54"/>
  <c r="J142" i="27"/>
  <c r="K142" i="27"/>
  <c r="J141" i="27"/>
  <c r="J139" i="27"/>
  <c r="J138" i="27"/>
  <c r="K138" i="27"/>
  <c r="J137" i="27"/>
  <c r="J135" i="27"/>
  <c r="J134" i="27"/>
  <c r="K134" i="27"/>
  <c r="J133" i="27"/>
  <c r="J131" i="27"/>
  <c r="K131" i="27"/>
  <c r="L131" i="27"/>
  <c r="J130" i="27"/>
  <c r="K130" i="27"/>
  <c r="J129" i="27"/>
  <c r="J127" i="27"/>
  <c r="J126" i="27"/>
  <c r="K126" i="27"/>
  <c r="J125" i="27"/>
  <c r="J123" i="27"/>
  <c r="J122" i="27"/>
  <c r="K122" i="27"/>
  <c r="J121" i="27"/>
  <c r="J119" i="27"/>
  <c r="K119" i="27"/>
  <c r="L119" i="27"/>
  <c r="J118" i="27"/>
  <c r="J117" i="27"/>
  <c r="K115" i="27"/>
  <c r="L115" i="27"/>
  <c r="J115" i="27"/>
  <c r="J114" i="27"/>
  <c r="K114" i="27"/>
  <c r="J113" i="27"/>
  <c r="J111" i="27"/>
  <c r="J110" i="27"/>
  <c r="J109" i="27"/>
  <c r="J107" i="27"/>
  <c r="J106" i="27"/>
  <c r="K106" i="27"/>
  <c r="J105" i="27"/>
  <c r="J103" i="27"/>
  <c r="J102" i="27"/>
  <c r="J101" i="27"/>
  <c r="J99" i="27"/>
  <c r="J98" i="27"/>
  <c r="K98" i="27"/>
  <c r="J97" i="27"/>
  <c r="J95" i="27"/>
  <c r="J94" i="27"/>
  <c r="K94" i="27"/>
  <c r="J93" i="27"/>
  <c r="J91" i="27"/>
  <c r="J90" i="27"/>
  <c r="K90" i="27"/>
  <c r="J89" i="27"/>
  <c r="J87" i="27"/>
  <c r="J86" i="27"/>
  <c r="K86" i="27"/>
  <c r="L83" i="27"/>
  <c r="J85" i="27"/>
  <c r="J83" i="27"/>
  <c r="J82" i="27"/>
  <c r="K82" i="27"/>
  <c r="J81" i="27"/>
  <c r="J79" i="27"/>
  <c r="K79" i="27"/>
  <c r="L79" i="27"/>
  <c r="J78" i="27"/>
  <c r="K78" i="27"/>
  <c r="L75" i="27"/>
  <c r="J77" i="27"/>
  <c r="J75" i="27"/>
  <c r="J74" i="27"/>
  <c r="K74" i="27"/>
  <c r="J73" i="27"/>
  <c r="J71" i="27"/>
  <c r="J70" i="27"/>
  <c r="K70" i="27"/>
  <c r="J69" i="27"/>
  <c r="J68" i="27"/>
  <c r="J66" i="27"/>
  <c r="J65" i="27"/>
  <c r="J64" i="27"/>
  <c r="J62" i="27"/>
  <c r="K62" i="27"/>
  <c r="J61" i="27"/>
  <c r="J60" i="27"/>
  <c r="J58" i="27"/>
  <c r="K58" i="27"/>
  <c r="J57" i="27"/>
  <c r="J56" i="27"/>
  <c r="J54" i="27"/>
  <c r="K54" i="27"/>
  <c r="J53" i="27"/>
  <c r="J52" i="27"/>
  <c r="J50" i="27"/>
  <c r="K50" i="27"/>
  <c r="J49" i="27"/>
  <c r="J48" i="27"/>
  <c r="J46" i="27"/>
  <c r="K46" i="27"/>
  <c r="J45" i="27"/>
  <c r="J44" i="27"/>
  <c r="J42" i="27"/>
  <c r="K42" i="27"/>
  <c r="J41" i="27"/>
  <c r="J40" i="27"/>
  <c r="J38" i="27"/>
  <c r="K38" i="27"/>
  <c r="J37" i="27"/>
  <c r="J36" i="27"/>
  <c r="J34" i="27"/>
  <c r="K34" i="27"/>
  <c r="J33" i="27"/>
  <c r="J32" i="27"/>
  <c r="J30" i="27"/>
  <c r="K30" i="27"/>
  <c r="J29" i="27"/>
  <c r="J28" i="27"/>
  <c r="J26" i="27"/>
  <c r="K26" i="27"/>
  <c r="J25" i="27"/>
  <c r="J24" i="27"/>
  <c r="K23" i="27"/>
  <c r="L23" i="27"/>
  <c r="J22" i="27"/>
  <c r="K22" i="27"/>
  <c r="J21" i="27"/>
  <c r="J20" i="27"/>
  <c r="J18" i="27"/>
  <c r="K18" i="27"/>
  <c r="J17" i="27"/>
  <c r="J16" i="27"/>
  <c r="J14" i="27"/>
  <c r="J13" i="27"/>
  <c r="J12" i="27"/>
  <c r="J10" i="27"/>
  <c r="K10" i="27"/>
  <c r="J9" i="27"/>
  <c r="J8" i="27"/>
  <c r="J140" i="27"/>
  <c r="K139" i="27"/>
  <c r="L139" i="27"/>
  <c r="J136" i="27"/>
  <c r="K135" i="27"/>
  <c r="L135" i="27"/>
  <c r="J132" i="27"/>
  <c r="J128" i="27"/>
  <c r="J124" i="27"/>
  <c r="J120" i="27"/>
  <c r="J116" i="27"/>
  <c r="J112" i="27"/>
  <c r="J108" i="27"/>
  <c r="J104" i="27"/>
  <c r="K103" i="27"/>
  <c r="J100" i="27"/>
  <c r="J96" i="27"/>
  <c r="K95" i="27"/>
  <c r="L95" i="27"/>
  <c r="J92" i="27"/>
  <c r="J88" i="27"/>
  <c r="K87" i="27"/>
  <c r="L87" i="27"/>
  <c r="J84" i="27"/>
  <c r="J80" i="27"/>
  <c r="J76" i="27"/>
  <c r="J72" i="27"/>
  <c r="J67" i="27"/>
  <c r="J63" i="27"/>
  <c r="K63" i="27"/>
  <c r="L63" i="27"/>
  <c r="J59" i="27"/>
  <c r="J55" i="27"/>
  <c r="J51" i="27"/>
  <c r="J47" i="27"/>
  <c r="K47" i="27"/>
  <c r="L47" i="27"/>
  <c r="J43" i="27"/>
  <c r="J39" i="27"/>
  <c r="J35" i="27"/>
  <c r="J31" i="27"/>
  <c r="J27" i="27"/>
  <c r="J23" i="27"/>
  <c r="J19" i="27"/>
  <c r="J15" i="27"/>
  <c r="J11" i="27"/>
  <c r="K11" i="27"/>
  <c r="L11" i="27"/>
  <c r="J7" i="27"/>
  <c r="G2" i="31"/>
  <c r="G2" i="30"/>
  <c r="G2" i="29"/>
  <c r="G2" i="28"/>
  <c r="G2" i="27"/>
  <c r="G2" i="25"/>
  <c r="G2" i="22"/>
  <c r="G2" i="18"/>
  <c r="G2" i="17"/>
  <c r="G2" i="16"/>
  <c r="G2" i="14"/>
  <c r="G2" i="12"/>
  <c r="G2" i="10"/>
  <c r="G2" i="9"/>
  <c r="G2" i="8"/>
  <c r="G2" i="7"/>
  <c r="G2" i="6"/>
  <c r="G2" i="37"/>
  <c r="G2" i="38"/>
  <c r="G2" i="39"/>
  <c r="G2" i="40"/>
  <c r="G2" i="41"/>
  <c r="G2" i="42"/>
  <c r="G2" i="43"/>
  <c r="G2" i="44"/>
  <c r="G2" i="45"/>
  <c r="G2" i="47"/>
  <c r="G2" i="49"/>
  <c r="G2" i="50"/>
  <c r="G2" i="51"/>
  <c r="G2" i="52"/>
  <c r="G2" i="53"/>
  <c r="G2" i="54"/>
  <c r="G2" i="55"/>
  <c r="G2" i="56"/>
  <c r="G2" i="57"/>
  <c r="G2" i="59"/>
  <c r="G2" i="60"/>
  <c r="G2" i="61"/>
  <c r="G2" i="62"/>
  <c r="G2" i="63"/>
  <c r="G2" i="66"/>
  <c r="G2" i="87"/>
  <c r="G2" i="88"/>
  <c r="G2" i="69"/>
  <c r="G2" i="70"/>
  <c r="G2" i="71"/>
  <c r="G2" i="76"/>
  <c r="G2" i="72"/>
  <c r="G2" i="73"/>
  <c r="G2" i="75"/>
  <c r="G2" i="77"/>
  <c r="G2" i="78"/>
  <c r="G2" i="79"/>
  <c r="G2" i="80"/>
  <c r="G2" i="81"/>
  <c r="G2" i="82"/>
  <c r="G2" i="83"/>
  <c r="G2" i="84"/>
  <c r="G2" i="85"/>
  <c r="G2" i="86"/>
  <c r="I157" i="77"/>
  <c r="H157" i="77"/>
  <c r="I156" i="77"/>
  <c r="H156" i="77"/>
  <c r="I152" i="77"/>
  <c r="H152" i="77"/>
  <c r="I150" i="77"/>
  <c r="H150" i="77"/>
  <c r="J142" i="77"/>
  <c r="K142" i="77"/>
  <c r="J141" i="77"/>
  <c r="J140" i="77"/>
  <c r="J139" i="77"/>
  <c r="J138" i="77"/>
  <c r="K138" i="77"/>
  <c r="J137" i="77"/>
  <c r="J136" i="77"/>
  <c r="J135" i="77"/>
  <c r="J134" i="77"/>
  <c r="K134" i="77"/>
  <c r="J133" i="77"/>
  <c r="J132" i="77"/>
  <c r="J131" i="77"/>
  <c r="J130" i="77"/>
  <c r="K130" i="77"/>
  <c r="J129" i="77"/>
  <c r="J128" i="77"/>
  <c r="J127" i="77"/>
  <c r="J126" i="77"/>
  <c r="K126" i="77"/>
  <c r="J125" i="77"/>
  <c r="J124" i="77"/>
  <c r="J123" i="77"/>
  <c r="J122" i="77"/>
  <c r="K122" i="77"/>
  <c r="J121" i="77"/>
  <c r="J120" i="77"/>
  <c r="J119" i="77"/>
  <c r="K119" i="77"/>
  <c r="L119" i="77"/>
  <c r="J118" i="77"/>
  <c r="K118" i="77"/>
  <c r="J117" i="77"/>
  <c r="J116" i="77"/>
  <c r="J115" i="77"/>
  <c r="J114" i="77"/>
  <c r="K114" i="77"/>
  <c r="J113" i="77"/>
  <c r="J112" i="77"/>
  <c r="J111" i="77"/>
  <c r="J110" i="77"/>
  <c r="K110" i="77"/>
  <c r="J109" i="77"/>
  <c r="J108" i="77"/>
  <c r="J107" i="77"/>
  <c r="J106" i="77"/>
  <c r="K106" i="77"/>
  <c r="J105" i="77"/>
  <c r="J104" i="77"/>
  <c r="J103" i="77"/>
  <c r="J102" i="77"/>
  <c r="K102" i="77"/>
  <c r="J101" i="77"/>
  <c r="J100" i="77"/>
  <c r="J99" i="77"/>
  <c r="J98" i="77"/>
  <c r="K98" i="77"/>
  <c r="J97" i="77"/>
  <c r="J96" i="77"/>
  <c r="J95" i="77"/>
  <c r="J94" i="77"/>
  <c r="K94" i="77"/>
  <c r="J93" i="77"/>
  <c r="J92" i="77"/>
  <c r="J91" i="77"/>
  <c r="J90" i="77"/>
  <c r="K90" i="77"/>
  <c r="J89" i="77"/>
  <c r="J88" i="77"/>
  <c r="K87" i="77"/>
  <c r="J87" i="77"/>
  <c r="J86" i="77"/>
  <c r="K86" i="77"/>
  <c r="J85" i="77"/>
  <c r="J83" i="77"/>
  <c r="J82" i="77"/>
  <c r="K82" i="77"/>
  <c r="J81" i="77"/>
  <c r="J80" i="77"/>
  <c r="J79" i="77"/>
  <c r="J78" i="77"/>
  <c r="K78" i="77"/>
  <c r="J77" i="77"/>
  <c r="J76" i="77"/>
  <c r="K75" i="77"/>
  <c r="L75" i="77"/>
  <c r="J75" i="77"/>
  <c r="J74" i="77"/>
  <c r="K74" i="77"/>
  <c r="J73" i="77"/>
  <c r="J72" i="77"/>
  <c r="J71" i="77"/>
  <c r="J70" i="77"/>
  <c r="K70" i="77"/>
  <c r="J69" i="77"/>
  <c r="J68" i="77"/>
  <c r="J67" i="77"/>
  <c r="K67" i="77"/>
  <c r="J66" i="77"/>
  <c r="K66" i="77"/>
  <c r="L63" i="77"/>
  <c r="J65" i="77"/>
  <c r="J64" i="77"/>
  <c r="J63" i="77"/>
  <c r="J62" i="77"/>
  <c r="K62" i="77"/>
  <c r="J61" i="77"/>
  <c r="J60" i="77"/>
  <c r="J59" i="77"/>
  <c r="J58" i="77"/>
  <c r="K58" i="77"/>
  <c r="J57" i="77"/>
  <c r="J56" i="77"/>
  <c r="J55" i="77"/>
  <c r="J54" i="77"/>
  <c r="K54" i="77"/>
  <c r="J53" i="77"/>
  <c r="J52" i="77"/>
  <c r="J51" i="77"/>
  <c r="J50" i="77"/>
  <c r="K50" i="77"/>
  <c r="J49" i="77"/>
  <c r="J48" i="77"/>
  <c r="J47" i="77"/>
  <c r="K47" i="77"/>
  <c r="L47" i="77"/>
  <c r="J46" i="77"/>
  <c r="K46" i="77"/>
  <c r="J45" i="77"/>
  <c r="J44" i="77"/>
  <c r="J43" i="77"/>
  <c r="J42" i="77"/>
  <c r="K42" i="77"/>
  <c r="J41" i="77"/>
  <c r="J40" i="77"/>
  <c r="J39" i="77"/>
  <c r="J38" i="77"/>
  <c r="K38" i="77"/>
  <c r="J37" i="77"/>
  <c r="J36" i="77"/>
  <c r="J35" i="77"/>
  <c r="J34" i="77"/>
  <c r="K34" i="77"/>
  <c r="J33" i="77"/>
  <c r="J32" i="77"/>
  <c r="J31" i="77"/>
  <c r="J30" i="77"/>
  <c r="K30" i="77"/>
  <c r="J29" i="77"/>
  <c r="J28" i="77"/>
  <c r="J27" i="77"/>
  <c r="J26" i="77"/>
  <c r="K26" i="77"/>
  <c r="J25" i="77"/>
  <c r="J24" i="77"/>
  <c r="J23" i="77"/>
  <c r="J22" i="77"/>
  <c r="K22" i="77"/>
  <c r="J21" i="77"/>
  <c r="J20" i="77"/>
  <c r="J19" i="77"/>
  <c r="K19" i="77"/>
  <c r="J18" i="77"/>
  <c r="K18" i="77"/>
  <c r="J17" i="77"/>
  <c r="J16" i="77"/>
  <c r="J15" i="77"/>
  <c r="J14" i="77"/>
  <c r="K14" i="77"/>
  <c r="J13" i="77"/>
  <c r="J12" i="77"/>
  <c r="J11" i="77"/>
  <c r="J10" i="77"/>
  <c r="K10" i="77"/>
  <c r="J9" i="77"/>
  <c r="J8" i="77"/>
  <c r="J7" i="77"/>
  <c r="I157" i="84"/>
  <c r="H157" i="84"/>
  <c r="I156" i="84"/>
  <c r="H156" i="84"/>
  <c r="I152" i="84"/>
  <c r="H152" i="84"/>
  <c r="I150" i="84"/>
  <c r="H150" i="84"/>
  <c r="J142" i="84"/>
  <c r="K142" i="84"/>
  <c r="J141" i="84"/>
  <c r="J140" i="84"/>
  <c r="J139" i="84"/>
  <c r="J138" i="84"/>
  <c r="K138" i="84"/>
  <c r="J137" i="84"/>
  <c r="J136" i="84"/>
  <c r="J135" i="84"/>
  <c r="J134" i="84"/>
  <c r="K134" i="84"/>
  <c r="J133" i="84"/>
  <c r="J132" i="84"/>
  <c r="J131" i="84"/>
  <c r="J130" i="84"/>
  <c r="K130" i="84"/>
  <c r="J129" i="84"/>
  <c r="J128" i="84"/>
  <c r="J127" i="84"/>
  <c r="J126" i="84"/>
  <c r="K126" i="84"/>
  <c r="J125" i="84"/>
  <c r="J124" i="84"/>
  <c r="K123" i="84"/>
  <c r="J123" i="84"/>
  <c r="J122" i="84"/>
  <c r="K122" i="84"/>
  <c r="J121" i="84"/>
  <c r="J120" i="84"/>
  <c r="J119" i="84"/>
  <c r="J118" i="84"/>
  <c r="K118" i="84"/>
  <c r="J117" i="84"/>
  <c r="J116" i="84"/>
  <c r="J115" i="84"/>
  <c r="J114" i="84"/>
  <c r="K114" i="84"/>
  <c r="J113" i="84"/>
  <c r="J112" i="84"/>
  <c r="K111" i="84"/>
  <c r="L111" i="84"/>
  <c r="J111" i="84"/>
  <c r="J110" i="84"/>
  <c r="K110" i="84"/>
  <c r="J109" i="84"/>
  <c r="J108" i="84"/>
  <c r="J107" i="84"/>
  <c r="J106" i="84"/>
  <c r="K106" i="84"/>
  <c r="J105" i="84"/>
  <c r="J104" i="84"/>
  <c r="J103" i="84"/>
  <c r="J102" i="84"/>
  <c r="K102" i="84"/>
  <c r="J101" i="84"/>
  <c r="J100" i="84"/>
  <c r="J99" i="84"/>
  <c r="K99" i="84"/>
  <c r="L99" i="84"/>
  <c r="J98" i="84"/>
  <c r="K98" i="84"/>
  <c r="J97" i="84"/>
  <c r="J96" i="84"/>
  <c r="J95" i="84"/>
  <c r="J94" i="84"/>
  <c r="K94" i="84"/>
  <c r="J93" i="84"/>
  <c r="J92" i="84"/>
  <c r="J91" i="84"/>
  <c r="K91" i="84"/>
  <c r="J90" i="84"/>
  <c r="K90" i="84"/>
  <c r="J89" i="84"/>
  <c r="J88" i="84"/>
  <c r="J87" i="84"/>
  <c r="J86" i="84"/>
  <c r="K86" i="84"/>
  <c r="L83" i="84"/>
  <c r="J85" i="84"/>
  <c r="J84" i="84"/>
  <c r="J83" i="84"/>
  <c r="J82" i="84"/>
  <c r="K82" i="84"/>
  <c r="J81" i="84"/>
  <c r="J80" i="84"/>
  <c r="J79" i="84"/>
  <c r="J78" i="84"/>
  <c r="K78" i="84"/>
  <c r="L75" i="84"/>
  <c r="J77" i="84"/>
  <c r="J75" i="84"/>
  <c r="J74" i="84"/>
  <c r="K74" i="84"/>
  <c r="J73" i="84"/>
  <c r="J72" i="84"/>
  <c r="K71" i="84"/>
  <c r="J71" i="84"/>
  <c r="J70" i="84"/>
  <c r="K70" i="84"/>
  <c r="J69" i="84"/>
  <c r="J68" i="84"/>
  <c r="J67" i="84"/>
  <c r="J66" i="84"/>
  <c r="K66" i="84"/>
  <c r="J65" i="84"/>
  <c r="J64" i="84"/>
  <c r="J63" i="84"/>
  <c r="J62" i="84"/>
  <c r="K62" i="84"/>
  <c r="J61" i="84"/>
  <c r="J60" i="84"/>
  <c r="K59" i="84"/>
  <c r="L59" i="84"/>
  <c r="J59" i="84"/>
  <c r="J58" i="84"/>
  <c r="K58" i="84"/>
  <c r="J57" i="84"/>
  <c r="J56" i="84"/>
  <c r="K55" i="84"/>
  <c r="J55" i="84"/>
  <c r="J54" i="84"/>
  <c r="K54" i="84"/>
  <c r="J53" i="84"/>
  <c r="J52" i="84"/>
  <c r="J51" i="84"/>
  <c r="K51" i="84"/>
  <c r="J50" i="84"/>
  <c r="K50" i="84"/>
  <c r="J49" i="84"/>
  <c r="K47" i="84"/>
  <c r="L47" i="84"/>
  <c r="J48" i="84"/>
  <c r="J47" i="84"/>
  <c r="J46" i="84"/>
  <c r="K46" i="84"/>
  <c r="L43" i="84"/>
  <c r="J45" i="84"/>
  <c r="J44" i="84"/>
  <c r="J43" i="84"/>
  <c r="J42" i="84"/>
  <c r="K42" i="84"/>
  <c r="J41" i="84"/>
  <c r="J40" i="84"/>
  <c r="J39" i="84"/>
  <c r="J38" i="84"/>
  <c r="K38" i="84"/>
  <c r="J37" i="84"/>
  <c r="J36" i="84"/>
  <c r="J35" i="84"/>
  <c r="J34" i="84"/>
  <c r="K34" i="84"/>
  <c r="J33" i="84"/>
  <c r="J32" i="84"/>
  <c r="J31" i="84"/>
  <c r="K31" i="84"/>
  <c r="J30" i="84"/>
  <c r="K30" i="84"/>
  <c r="J29" i="84"/>
  <c r="J28" i="84"/>
  <c r="J27" i="84"/>
  <c r="K27" i="84"/>
  <c r="L27" i="84"/>
  <c r="J26" i="84"/>
  <c r="K26" i="84"/>
  <c r="J25" i="84"/>
  <c r="J24" i="84"/>
  <c r="J23" i="84"/>
  <c r="J22" i="84"/>
  <c r="K22" i="84"/>
  <c r="J21" i="84"/>
  <c r="J20" i="84"/>
  <c r="J19" i="84"/>
  <c r="J18" i="84"/>
  <c r="K18" i="84"/>
  <c r="J17" i="84"/>
  <c r="J16" i="84"/>
  <c r="J15" i="84"/>
  <c r="J14" i="84"/>
  <c r="K14" i="84"/>
  <c r="J13" i="84"/>
  <c r="J12" i="84"/>
  <c r="J11" i="84"/>
  <c r="K11" i="84"/>
  <c r="L11" i="84"/>
  <c r="J10" i="84"/>
  <c r="K10" i="84"/>
  <c r="J9" i="84"/>
  <c r="J8" i="84"/>
  <c r="J7" i="84"/>
  <c r="K7" i="84"/>
  <c r="L7" i="84"/>
  <c r="I157" i="82"/>
  <c r="H157" i="82"/>
  <c r="I156" i="82"/>
  <c r="H156" i="82"/>
  <c r="I152" i="82"/>
  <c r="H152" i="82"/>
  <c r="I150" i="82"/>
  <c r="H150" i="82"/>
  <c r="J142" i="82"/>
  <c r="K142" i="82"/>
  <c r="J141" i="82"/>
  <c r="J140" i="82"/>
  <c r="J139" i="82"/>
  <c r="J138" i="82"/>
  <c r="K138" i="82"/>
  <c r="J137" i="82"/>
  <c r="J136" i="82"/>
  <c r="J135" i="82"/>
  <c r="J134" i="82"/>
  <c r="K134" i="82"/>
  <c r="J133" i="82"/>
  <c r="J132" i="82"/>
  <c r="J131" i="82"/>
  <c r="J130" i="82"/>
  <c r="K130" i="82"/>
  <c r="J129" i="82"/>
  <c r="J128" i="82"/>
  <c r="J127" i="82"/>
  <c r="K127" i="82"/>
  <c r="J126" i="82"/>
  <c r="K126" i="82"/>
  <c r="J125" i="82"/>
  <c r="J124" i="82"/>
  <c r="K123" i="82"/>
  <c r="J122" i="82"/>
  <c r="K122" i="82"/>
  <c r="J121" i="82"/>
  <c r="J120" i="82"/>
  <c r="K119" i="82"/>
  <c r="J119" i="82"/>
  <c r="J118" i="82"/>
  <c r="K118" i="82"/>
  <c r="J117" i="82"/>
  <c r="J116" i="82"/>
  <c r="J115" i="82"/>
  <c r="J114" i="82"/>
  <c r="K114" i="82"/>
  <c r="J113" i="82"/>
  <c r="J112" i="82"/>
  <c r="J111" i="82"/>
  <c r="K111" i="82"/>
  <c r="J110" i="82"/>
  <c r="K110" i="82"/>
  <c r="L107" i="82"/>
  <c r="J109" i="82"/>
  <c r="J108" i="82"/>
  <c r="J107" i="82"/>
  <c r="J106" i="82"/>
  <c r="K106" i="82"/>
  <c r="J105" i="82"/>
  <c r="J104" i="82"/>
  <c r="J103" i="82"/>
  <c r="J102" i="82"/>
  <c r="K102" i="82"/>
  <c r="L99" i="82"/>
  <c r="J101" i="82"/>
  <c r="J100" i="82"/>
  <c r="J99" i="82"/>
  <c r="J98" i="82"/>
  <c r="K98" i="82"/>
  <c r="J97" i="82"/>
  <c r="J96" i="82"/>
  <c r="J95" i="82"/>
  <c r="J94" i="82"/>
  <c r="K94" i="82"/>
  <c r="J93" i="82"/>
  <c r="J92" i="82"/>
  <c r="J91" i="82"/>
  <c r="J90" i="82"/>
  <c r="K90" i="82"/>
  <c r="J89" i="82"/>
  <c r="J88" i="82"/>
  <c r="J87" i="82"/>
  <c r="J86" i="82"/>
  <c r="K86" i="82"/>
  <c r="L83" i="82"/>
  <c r="J85" i="82"/>
  <c r="J84" i="82"/>
  <c r="K83" i="82"/>
  <c r="J83" i="82"/>
  <c r="J82" i="82"/>
  <c r="K82" i="82"/>
  <c r="J81" i="82"/>
  <c r="J80" i="82"/>
  <c r="J79" i="82"/>
  <c r="J78" i="82"/>
  <c r="K78" i="82"/>
  <c r="J77" i="82"/>
  <c r="J76" i="82"/>
  <c r="J75" i="82"/>
  <c r="J74" i="82"/>
  <c r="K74" i="82"/>
  <c r="J73" i="82"/>
  <c r="J72" i="82"/>
  <c r="J71" i="82"/>
  <c r="J70" i="82"/>
  <c r="K70" i="82"/>
  <c r="J69" i="82"/>
  <c r="J68" i="82"/>
  <c r="J67" i="82"/>
  <c r="J66" i="82"/>
  <c r="K66" i="82"/>
  <c r="L63" i="82"/>
  <c r="J65" i="82"/>
  <c r="J64" i="82"/>
  <c r="J63" i="82"/>
  <c r="J62" i="82"/>
  <c r="K62" i="82"/>
  <c r="J61" i="82"/>
  <c r="J60" i="82"/>
  <c r="J59" i="82"/>
  <c r="J58" i="82"/>
  <c r="K58" i="82"/>
  <c r="J57" i="82"/>
  <c r="J56" i="82"/>
  <c r="J55" i="82"/>
  <c r="J54" i="82"/>
  <c r="K54" i="82"/>
  <c r="J53" i="82"/>
  <c r="J52" i="82"/>
  <c r="J51" i="82"/>
  <c r="J50" i="82"/>
  <c r="K50" i="82"/>
  <c r="L47" i="82"/>
  <c r="J49" i="82"/>
  <c r="J48" i="82"/>
  <c r="J47" i="82"/>
  <c r="J46" i="82"/>
  <c r="K46" i="82"/>
  <c r="J45" i="82"/>
  <c r="J44" i="82"/>
  <c r="J43" i="82"/>
  <c r="J42" i="82"/>
  <c r="K42" i="82"/>
  <c r="L39" i="82"/>
  <c r="J41" i="82"/>
  <c r="J40" i="82"/>
  <c r="J39" i="82"/>
  <c r="J38" i="82"/>
  <c r="K38" i="82"/>
  <c r="J37" i="82"/>
  <c r="J36" i="82"/>
  <c r="J35" i="82"/>
  <c r="K35" i="82"/>
  <c r="J34" i="82"/>
  <c r="K34" i="82"/>
  <c r="L31" i="82"/>
  <c r="J33" i="82"/>
  <c r="J32" i="82"/>
  <c r="J31" i="82"/>
  <c r="J30" i="82"/>
  <c r="K30" i="82"/>
  <c r="J29" i="82"/>
  <c r="J28" i="82"/>
  <c r="J27" i="82"/>
  <c r="J26" i="82"/>
  <c r="K26" i="82"/>
  <c r="L23" i="82"/>
  <c r="J25" i="82"/>
  <c r="J24" i="82"/>
  <c r="J23" i="82"/>
  <c r="J22" i="82"/>
  <c r="K22" i="82"/>
  <c r="L19" i="82"/>
  <c r="J20" i="82"/>
  <c r="J19" i="82"/>
  <c r="K19" i="82"/>
  <c r="J18" i="82"/>
  <c r="K18" i="82"/>
  <c r="J17" i="82"/>
  <c r="J16" i="82"/>
  <c r="J15" i="82"/>
  <c r="J14" i="82"/>
  <c r="K14" i="82"/>
  <c r="J13" i="82"/>
  <c r="J12" i="82"/>
  <c r="J11" i="82"/>
  <c r="J10" i="82"/>
  <c r="K10" i="82"/>
  <c r="J9" i="82"/>
  <c r="J8" i="82"/>
  <c r="J7" i="82"/>
  <c r="J40" i="50"/>
  <c r="J39" i="50"/>
  <c r="I157" i="53"/>
  <c r="H157" i="53"/>
  <c r="I156" i="53"/>
  <c r="H156" i="53"/>
  <c r="I152" i="53"/>
  <c r="H152" i="53"/>
  <c r="I150" i="53"/>
  <c r="H150" i="53"/>
  <c r="K142" i="53"/>
  <c r="K139" i="53"/>
  <c r="J139" i="53"/>
  <c r="J138" i="53"/>
  <c r="K138" i="53"/>
  <c r="J137" i="53"/>
  <c r="J136" i="53"/>
  <c r="J135" i="53"/>
  <c r="J134" i="53"/>
  <c r="K134" i="53"/>
  <c r="J133" i="53"/>
  <c r="J132" i="53"/>
  <c r="J131" i="53"/>
  <c r="K131" i="53"/>
  <c r="J130" i="53"/>
  <c r="K130" i="53"/>
  <c r="J129" i="53"/>
  <c r="J128" i="53"/>
  <c r="J127" i="53"/>
  <c r="J126" i="53"/>
  <c r="K126" i="53"/>
  <c r="J125" i="53"/>
  <c r="J124" i="53"/>
  <c r="K123" i="53"/>
  <c r="J123" i="53"/>
  <c r="J122" i="53"/>
  <c r="K122" i="53"/>
  <c r="J121" i="53"/>
  <c r="J120" i="53"/>
  <c r="K119" i="53"/>
  <c r="J119" i="53"/>
  <c r="J118" i="53"/>
  <c r="K118" i="53"/>
  <c r="J117" i="53"/>
  <c r="J116" i="53"/>
  <c r="J115" i="53"/>
  <c r="K115" i="53"/>
  <c r="L115" i="53"/>
  <c r="J114" i="53"/>
  <c r="K114" i="53"/>
  <c r="J113" i="53"/>
  <c r="J112" i="53"/>
  <c r="J111" i="53"/>
  <c r="J110" i="53"/>
  <c r="K110" i="53"/>
  <c r="J109" i="53"/>
  <c r="J108" i="53"/>
  <c r="J107" i="53"/>
  <c r="J106" i="53"/>
  <c r="K106" i="53"/>
  <c r="J105" i="53"/>
  <c r="J104" i="53"/>
  <c r="J103" i="53"/>
  <c r="J102" i="53"/>
  <c r="K102" i="53"/>
  <c r="L99" i="53"/>
  <c r="J101" i="53"/>
  <c r="J100" i="53"/>
  <c r="J99" i="53"/>
  <c r="J98" i="53"/>
  <c r="K98" i="53"/>
  <c r="J97" i="53"/>
  <c r="J96" i="53"/>
  <c r="J95" i="53"/>
  <c r="K95" i="53"/>
  <c r="L95" i="53"/>
  <c r="J94" i="53"/>
  <c r="K94" i="53"/>
  <c r="J93" i="53"/>
  <c r="J92" i="53"/>
  <c r="J91" i="53"/>
  <c r="J90" i="53"/>
  <c r="K90" i="53"/>
  <c r="L87" i="53"/>
  <c r="J89" i="53"/>
  <c r="J88" i="53"/>
  <c r="J87" i="53"/>
  <c r="J86" i="53"/>
  <c r="K86" i="53"/>
  <c r="J85" i="53"/>
  <c r="J84" i="53"/>
  <c r="K83" i="53"/>
  <c r="L83" i="53"/>
  <c r="J83" i="53"/>
  <c r="J82" i="53"/>
  <c r="K82" i="53"/>
  <c r="J81" i="53"/>
  <c r="J80" i="53"/>
  <c r="J79" i="53"/>
  <c r="J78" i="53"/>
  <c r="K78" i="53"/>
  <c r="J77" i="53"/>
  <c r="J76" i="53"/>
  <c r="J75" i="53"/>
  <c r="J74" i="53"/>
  <c r="K74" i="53"/>
  <c r="L71" i="53"/>
  <c r="J73" i="53"/>
  <c r="J72" i="53"/>
  <c r="J71" i="53"/>
  <c r="J70" i="53"/>
  <c r="K70" i="53"/>
  <c r="J69" i="53"/>
  <c r="J68" i="53"/>
  <c r="J67" i="53"/>
  <c r="K67" i="53"/>
  <c r="J66" i="53"/>
  <c r="K66" i="53"/>
  <c r="J65" i="53"/>
  <c r="J64" i="53"/>
  <c r="J63" i="53"/>
  <c r="J62" i="53"/>
  <c r="K62" i="53"/>
  <c r="L59" i="53"/>
  <c r="J61" i="53"/>
  <c r="J60" i="53"/>
  <c r="J59" i="53"/>
  <c r="J58" i="53"/>
  <c r="K58" i="53"/>
  <c r="J57" i="53"/>
  <c r="J56" i="53"/>
  <c r="J55" i="53"/>
  <c r="J54" i="53"/>
  <c r="K54" i="53"/>
  <c r="J53" i="53"/>
  <c r="J52" i="53"/>
  <c r="J51" i="53"/>
  <c r="J50" i="53"/>
  <c r="K50" i="53"/>
  <c r="J49" i="53"/>
  <c r="J48" i="53"/>
  <c r="J47" i="53"/>
  <c r="J46" i="53"/>
  <c r="K46" i="53"/>
  <c r="J45" i="53"/>
  <c r="J44" i="53"/>
  <c r="J43" i="53"/>
  <c r="J42" i="53"/>
  <c r="K42" i="53"/>
  <c r="J41" i="53"/>
  <c r="J40" i="53"/>
  <c r="J39" i="53"/>
  <c r="K39" i="53"/>
  <c r="L39" i="53"/>
  <c r="J38" i="53"/>
  <c r="K38" i="53"/>
  <c r="J37" i="53"/>
  <c r="J36" i="53"/>
  <c r="J35" i="53"/>
  <c r="K35" i="53"/>
  <c r="L35" i="53"/>
  <c r="J34" i="53"/>
  <c r="K34" i="53"/>
  <c r="J33" i="53"/>
  <c r="J32" i="53"/>
  <c r="J31" i="53"/>
  <c r="J30" i="53"/>
  <c r="K30" i="53"/>
  <c r="J29" i="53"/>
  <c r="J28" i="53"/>
  <c r="J27" i="53"/>
  <c r="J26" i="53"/>
  <c r="K26" i="53"/>
  <c r="L23" i="53"/>
  <c r="J25" i="53"/>
  <c r="J24" i="53"/>
  <c r="J23" i="53"/>
  <c r="J22" i="53"/>
  <c r="K22" i="53"/>
  <c r="J21" i="53"/>
  <c r="J20" i="53"/>
  <c r="J19" i="53"/>
  <c r="K19" i="53"/>
  <c r="L19" i="53"/>
  <c r="J18" i="53"/>
  <c r="K18" i="53"/>
  <c r="L15" i="53"/>
  <c r="J17" i="53"/>
  <c r="J16" i="53"/>
  <c r="J15" i="53"/>
  <c r="J14" i="53"/>
  <c r="K14" i="53"/>
  <c r="J13" i="53"/>
  <c r="J10" i="53"/>
  <c r="K10" i="53"/>
  <c r="J9" i="53"/>
  <c r="J8" i="53"/>
  <c r="J7" i="53"/>
  <c r="I157" i="28"/>
  <c r="H157" i="28"/>
  <c r="I156" i="28"/>
  <c r="H156" i="28"/>
  <c r="I152" i="28"/>
  <c r="H152" i="28"/>
  <c r="I150" i="28"/>
  <c r="H150" i="28"/>
  <c r="J142" i="28"/>
  <c r="K142" i="28"/>
  <c r="L139" i="28"/>
  <c r="J141" i="28"/>
  <c r="J140" i="28"/>
  <c r="J138" i="28"/>
  <c r="K138" i="28"/>
  <c r="J137" i="28"/>
  <c r="J136" i="28"/>
  <c r="J135" i="28"/>
  <c r="J134" i="28"/>
  <c r="K134" i="28"/>
  <c r="J133" i="28"/>
  <c r="J132" i="28"/>
  <c r="J131" i="28"/>
  <c r="K131" i="28"/>
  <c r="L131" i="28"/>
  <c r="J130" i="28"/>
  <c r="K130" i="28"/>
  <c r="J129" i="28"/>
  <c r="J128" i="28"/>
  <c r="J127" i="28"/>
  <c r="J126" i="28"/>
  <c r="K126" i="28"/>
  <c r="L123" i="28"/>
  <c r="J125" i="28"/>
  <c r="J124" i="28"/>
  <c r="J123" i="28"/>
  <c r="K123" i="28"/>
  <c r="J122" i="28"/>
  <c r="K122" i="28"/>
  <c r="J121" i="28"/>
  <c r="J120" i="28"/>
  <c r="J119" i="28"/>
  <c r="K119" i="28"/>
  <c r="L119" i="28"/>
  <c r="J118" i="28"/>
  <c r="K118" i="28"/>
  <c r="J117" i="28"/>
  <c r="J116" i="28"/>
  <c r="J115" i="28"/>
  <c r="J114" i="28"/>
  <c r="K114" i="28"/>
  <c r="J113" i="28"/>
  <c r="J112" i="28"/>
  <c r="J111" i="28"/>
  <c r="J110" i="28"/>
  <c r="K110" i="28"/>
  <c r="J109" i="28"/>
  <c r="J108" i="28"/>
  <c r="J107" i="28"/>
  <c r="J106" i="28"/>
  <c r="K106" i="28"/>
  <c r="J105" i="28"/>
  <c r="J104" i="28"/>
  <c r="J103" i="28"/>
  <c r="J102" i="28"/>
  <c r="K102" i="28"/>
  <c r="J101" i="28"/>
  <c r="J100" i="28"/>
  <c r="J99" i="28"/>
  <c r="K99" i="28"/>
  <c r="J98" i="28"/>
  <c r="K98" i="28"/>
  <c r="J97" i="28"/>
  <c r="J96" i="28"/>
  <c r="J95" i="28"/>
  <c r="J94" i="28"/>
  <c r="K94" i="28"/>
  <c r="J93" i="28"/>
  <c r="J92" i="28"/>
  <c r="J91" i="28"/>
  <c r="J90" i="28"/>
  <c r="K90" i="28"/>
  <c r="J89" i="28"/>
  <c r="J88" i="28"/>
  <c r="J87" i="28"/>
  <c r="J86" i="28"/>
  <c r="K86" i="28"/>
  <c r="L83" i="28"/>
  <c r="J85" i="28"/>
  <c r="J84" i="28"/>
  <c r="K83" i="28"/>
  <c r="J83" i="28"/>
  <c r="J82" i="28"/>
  <c r="K82" i="28"/>
  <c r="J81" i="28"/>
  <c r="J80" i="28"/>
  <c r="J79" i="28"/>
  <c r="K79" i="28"/>
  <c r="L79" i="28"/>
  <c r="J78" i="28"/>
  <c r="K78" i="28"/>
  <c r="J77" i="28"/>
  <c r="J76" i="28"/>
  <c r="J75" i="28"/>
  <c r="K75" i="28"/>
  <c r="L75" i="28"/>
  <c r="J74" i="28"/>
  <c r="K74" i="28"/>
  <c r="L71" i="28"/>
  <c r="J73" i="28"/>
  <c r="J72" i="28"/>
  <c r="K71" i="28"/>
  <c r="J71" i="28"/>
  <c r="J70" i="28"/>
  <c r="K70" i="28"/>
  <c r="L67" i="28"/>
  <c r="J69" i="28"/>
  <c r="J68" i="28"/>
  <c r="J67" i="28"/>
  <c r="J66" i="28"/>
  <c r="K66" i="28"/>
  <c r="J65" i="28"/>
  <c r="J64" i="28"/>
  <c r="J63" i="28"/>
  <c r="J62" i="28"/>
  <c r="K62" i="28"/>
  <c r="J61" i="28"/>
  <c r="J60" i="28"/>
  <c r="J59" i="28"/>
  <c r="J58" i="28"/>
  <c r="K58" i="28"/>
  <c r="J57" i="28"/>
  <c r="J56" i="28"/>
  <c r="J55" i="28"/>
  <c r="J54" i="28"/>
  <c r="K54" i="28"/>
  <c r="L51" i="28"/>
  <c r="J51" i="28"/>
  <c r="J50" i="28"/>
  <c r="K50" i="28"/>
  <c r="J49" i="28"/>
  <c r="J48" i="28"/>
  <c r="J47" i="28"/>
  <c r="J46" i="28"/>
  <c r="K46" i="28"/>
  <c r="J45" i="28"/>
  <c r="K43" i="28"/>
  <c r="L43" i="28"/>
  <c r="J44" i="28"/>
  <c r="J43" i="28"/>
  <c r="J42" i="28"/>
  <c r="K42" i="28"/>
  <c r="J41" i="28"/>
  <c r="J40" i="28"/>
  <c r="J39" i="28"/>
  <c r="J38" i="28"/>
  <c r="K38" i="28"/>
  <c r="J37" i="28"/>
  <c r="J36" i="28"/>
  <c r="J35" i="28"/>
  <c r="J34" i="28"/>
  <c r="K34" i="28"/>
  <c r="J33" i="28"/>
  <c r="J32" i="28"/>
  <c r="J31" i="28"/>
  <c r="J30" i="28"/>
  <c r="K30" i="28"/>
  <c r="J29" i="28"/>
  <c r="J28" i="28"/>
  <c r="J27" i="28"/>
  <c r="K27" i="28"/>
  <c r="L27" i="28"/>
  <c r="J26" i="28"/>
  <c r="K26" i="28"/>
  <c r="J25" i="28"/>
  <c r="J24" i="28"/>
  <c r="K23" i="28"/>
  <c r="J23" i="28"/>
  <c r="J22" i="28"/>
  <c r="K22" i="28"/>
  <c r="L19" i="28"/>
  <c r="J21" i="28"/>
  <c r="J20" i="28"/>
  <c r="J19" i="28"/>
  <c r="J18" i="28"/>
  <c r="K18" i="28"/>
  <c r="J17" i="28"/>
  <c r="J16" i="28"/>
  <c r="J15" i="28"/>
  <c r="J14" i="28"/>
  <c r="K14" i="28"/>
  <c r="L11" i="28"/>
  <c r="J13" i="28"/>
  <c r="J12" i="28"/>
  <c r="J11" i="28"/>
  <c r="J10" i="28"/>
  <c r="K10" i="28"/>
  <c r="J9" i="28"/>
  <c r="J8" i="28"/>
  <c r="J7" i="28"/>
  <c r="I157" i="30"/>
  <c r="H157" i="30"/>
  <c r="I156" i="30"/>
  <c r="H156" i="30"/>
  <c r="I152" i="30"/>
  <c r="H152" i="30"/>
  <c r="I150" i="30"/>
  <c r="H150" i="30"/>
  <c r="J142" i="30"/>
  <c r="K142" i="30"/>
  <c r="J141" i="30"/>
  <c r="J140" i="30"/>
  <c r="J139" i="30"/>
  <c r="J138" i="30"/>
  <c r="K138" i="30"/>
  <c r="J137" i="30"/>
  <c r="J136" i="30"/>
  <c r="K135" i="30"/>
  <c r="L135" i="30"/>
  <c r="J135" i="30"/>
  <c r="J134" i="30"/>
  <c r="K134" i="30"/>
  <c r="J133" i="30"/>
  <c r="J132" i="30"/>
  <c r="J131" i="30"/>
  <c r="J130" i="30"/>
  <c r="K130" i="30"/>
  <c r="J129" i="30"/>
  <c r="J128" i="30"/>
  <c r="J127" i="30"/>
  <c r="K127" i="30"/>
  <c r="L127" i="30"/>
  <c r="J126" i="30"/>
  <c r="K126" i="30"/>
  <c r="L123" i="30"/>
  <c r="J125" i="30"/>
  <c r="J124" i="30"/>
  <c r="J123" i="30"/>
  <c r="J122" i="30"/>
  <c r="K122" i="30"/>
  <c r="J121" i="30"/>
  <c r="J120" i="30"/>
  <c r="J119" i="30"/>
  <c r="J118" i="30"/>
  <c r="K118" i="30"/>
  <c r="J117" i="30"/>
  <c r="J116" i="30"/>
  <c r="J115" i="30"/>
  <c r="J114" i="30"/>
  <c r="K114" i="30"/>
  <c r="J113" i="30"/>
  <c r="J112" i="30"/>
  <c r="J111" i="30"/>
  <c r="J110" i="30"/>
  <c r="K110" i="30"/>
  <c r="J109" i="30"/>
  <c r="J108" i="30"/>
  <c r="J107" i="30"/>
  <c r="J106" i="30"/>
  <c r="K106" i="30"/>
  <c r="J105" i="30"/>
  <c r="J104" i="30"/>
  <c r="J103" i="30"/>
  <c r="J102" i="30"/>
  <c r="K102" i="30"/>
  <c r="J101" i="30"/>
  <c r="J100" i="30"/>
  <c r="J99" i="30"/>
  <c r="J98" i="30"/>
  <c r="K98" i="30"/>
  <c r="J97" i="30"/>
  <c r="J96" i="30"/>
  <c r="J95" i="30"/>
  <c r="J94" i="30"/>
  <c r="K94" i="30"/>
  <c r="J93" i="30"/>
  <c r="J92" i="30"/>
  <c r="J91" i="30"/>
  <c r="K91" i="30"/>
  <c r="L91" i="30"/>
  <c r="J90" i="30"/>
  <c r="K90" i="30"/>
  <c r="J89" i="30"/>
  <c r="J88" i="30"/>
  <c r="J87" i="30"/>
  <c r="K87" i="30"/>
  <c r="J86" i="30"/>
  <c r="K86" i="30"/>
  <c r="L83" i="30"/>
  <c r="J85" i="30"/>
  <c r="J84" i="30"/>
  <c r="J83" i="30"/>
  <c r="K83" i="30"/>
  <c r="J82" i="30"/>
  <c r="K82" i="30"/>
  <c r="J81" i="30"/>
  <c r="J80" i="30"/>
  <c r="J79" i="30"/>
  <c r="K79" i="30"/>
  <c r="J78" i="30"/>
  <c r="K78" i="30"/>
  <c r="L75" i="30"/>
  <c r="J77" i="30"/>
  <c r="J76" i="30"/>
  <c r="J75" i="30"/>
  <c r="J74" i="30"/>
  <c r="K74" i="30"/>
  <c r="J73" i="30"/>
  <c r="J72" i="30"/>
  <c r="J71" i="30"/>
  <c r="J70" i="30"/>
  <c r="K70" i="30"/>
  <c r="L67" i="30"/>
  <c r="J69" i="30"/>
  <c r="J68" i="30"/>
  <c r="J67" i="30"/>
  <c r="J66" i="30"/>
  <c r="K66" i="30"/>
  <c r="J65" i="30"/>
  <c r="J64" i="30"/>
  <c r="J63" i="30"/>
  <c r="J62" i="30"/>
  <c r="K62" i="30"/>
  <c r="J61" i="30"/>
  <c r="J60" i="30"/>
  <c r="K59" i="30"/>
  <c r="L59" i="30"/>
  <c r="J59" i="30"/>
  <c r="J58" i="30"/>
  <c r="K58" i="30"/>
  <c r="J57" i="30"/>
  <c r="J56" i="30"/>
  <c r="J55" i="30"/>
  <c r="J54" i="30"/>
  <c r="K54" i="30"/>
  <c r="L51" i="30"/>
  <c r="J53" i="30"/>
  <c r="J52" i="30"/>
  <c r="J51" i="30"/>
  <c r="J50" i="30"/>
  <c r="K50" i="30"/>
  <c r="J49" i="30"/>
  <c r="J48" i="30"/>
  <c r="J47" i="30"/>
  <c r="J46" i="30"/>
  <c r="K46" i="30"/>
  <c r="J45" i="30"/>
  <c r="J44" i="30"/>
  <c r="J43" i="30"/>
  <c r="J42" i="30"/>
  <c r="K42" i="30"/>
  <c r="J41" i="30"/>
  <c r="J40" i="30"/>
  <c r="J39" i="30"/>
  <c r="K39" i="30"/>
  <c r="J38" i="30"/>
  <c r="K38" i="30"/>
  <c r="J37" i="30"/>
  <c r="J36" i="30"/>
  <c r="J35" i="30"/>
  <c r="J34" i="30"/>
  <c r="K34" i="30"/>
  <c r="J33" i="30"/>
  <c r="J32" i="30"/>
  <c r="J31" i="30"/>
  <c r="J30" i="30"/>
  <c r="K30" i="30"/>
  <c r="J29" i="30"/>
  <c r="J28" i="30"/>
  <c r="J27" i="30"/>
  <c r="J26" i="30"/>
  <c r="K26" i="30"/>
  <c r="J25" i="30"/>
  <c r="J24" i="30"/>
  <c r="J23" i="30"/>
  <c r="J22" i="30"/>
  <c r="K22" i="30"/>
  <c r="J21" i="30"/>
  <c r="J20" i="30"/>
  <c r="J19" i="30"/>
  <c r="J18" i="30"/>
  <c r="K18" i="30"/>
  <c r="J17" i="30"/>
  <c r="J16" i="30"/>
  <c r="J15" i="30"/>
  <c r="K15" i="30"/>
  <c r="L15" i="30"/>
  <c r="J14" i="30"/>
  <c r="K14" i="30"/>
  <c r="J13" i="30"/>
  <c r="J12" i="30"/>
  <c r="J11" i="30"/>
  <c r="K11" i="30"/>
  <c r="J10" i="30"/>
  <c r="K10" i="30"/>
  <c r="J9" i="30"/>
  <c r="J8" i="30"/>
  <c r="J7" i="30"/>
  <c r="I157" i="39"/>
  <c r="H157" i="39"/>
  <c r="I156" i="39"/>
  <c r="H156" i="39"/>
  <c r="I152" i="39"/>
  <c r="H152" i="39"/>
  <c r="I150" i="39"/>
  <c r="H150" i="39"/>
  <c r="J142" i="39"/>
  <c r="K142" i="39"/>
  <c r="J141" i="39"/>
  <c r="J140" i="39"/>
  <c r="J139" i="39"/>
  <c r="J138" i="39"/>
  <c r="K138" i="39"/>
  <c r="J137" i="39"/>
  <c r="J136" i="39"/>
  <c r="J135" i="39"/>
  <c r="J134" i="39"/>
  <c r="K134" i="39"/>
  <c r="J133" i="39"/>
  <c r="J132" i="39"/>
  <c r="J131" i="39"/>
  <c r="J130" i="39"/>
  <c r="K130" i="39"/>
  <c r="J129" i="39"/>
  <c r="J128" i="39"/>
  <c r="J127" i="39"/>
  <c r="J126" i="39"/>
  <c r="K126" i="39"/>
  <c r="J125" i="39"/>
  <c r="J124" i="39"/>
  <c r="K123" i="39"/>
  <c r="J123" i="39"/>
  <c r="J122" i="39"/>
  <c r="K122" i="39"/>
  <c r="J121" i="39"/>
  <c r="J120" i="39"/>
  <c r="J119" i="39"/>
  <c r="J118" i="39"/>
  <c r="K118" i="39"/>
  <c r="J117" i="39"/>
  <c r="J116" i="39"/>
  <c r="J115" i="39"/>
  <c r="J114" i="39"/>
  <c r="K114" i="39"/>
  <c r="J113" i="39"/>
  <c r="J112" i="39"/>
  <c r="J111" i="39"/>
  <c r="J110" i="39"/>
  <c r="K110" i="39"/>
  <c r="J109" i="39"/>
  <c r="J108" i="39"/>
  <c r="J107" i="39"/>
  <c r="J106" i="39"/>
  <c r="K106" i="39"/>
  <c r="J105" i="39"/>
  <c r="J104" i="39"/>
  <c r="J103" i="39"/>
  <c r="J102" i="39"/>
  <c r="K102" i="39"/>
  <c r="J101" i="39"/>
  <c r="J100" i="39"/>
  <c r="J99" i="39"/>
  <c r="J98" i="39"/>
  <c r="K98" i="39"/>
  <c r="J97" i="39"/>
  <c r="J96" i="39"/>
  <c r="J95" i="39"/>
  <c r="J94" i="39"/>
  <c r="K94" i="39"/>
  <c r="J93" i="39"/>
  <c r="J92" i="39"/>
  <c r="J91" i="39"/>
  <c r="J90" i="39"/>
  <c r="K90" i="39"/>
  <c r="L87" i="39"/>
  <c r="J89" i="39"/>
  <c r="J88" i="39"/>
  <c r="J87" i="39"/>
  <c r="K87" i="39"/>
  <c r="J86" i="39"/>
  <c r="K86" i="39"/>
  <c r="J85" i="39"/>
  <c r="J84" i="39"/>
  <c r="J83" i="39"/>
  <c r="K83" i="39"/>
  <c r="L83" i="39"/>
  <c r="J82" i="39"/>
  <c r="K82" i="39"/>
  <c r="J81" i="39"/>
  <c r="J80" i="39"/>
  <c r="K79" i="39"/>
  <c r="L79" i="39"/>
  <c r="J79" i="39"/>
  <c r="J78" i="39"/>
  <c r="K78" i="39"/>
  <c r="J77" i="39"/>
  <c r="J76" i="39"/>
  <c r="J75" i="39"/>
  <c r="K75" i="39"/>
  <c r="J74" i="39"/>
  <c r="K74" i="39"/>
  <c r="J73" i="39"/>
  <c r="J72" i="39"/>
  <c r="J71" i="39"/>
  <c r="K71" i="39"/>
  <c r="L71" i="39"/>
  <c r="J70" i="39"/>
  <c r="K70" i="39"/>
  <c r="J69" i="39"/>
  <c r="J68" i="39"/>
  <c r="J67" i="39"/>
  <c r="K67" i="39"/>
  <c r="J66" i="39"/>
  <c r="K66" i="39"/>
  <c r="J65" i="39"/>
  <c r="J64" i="39"/>
  <c r="J63" i="39"/>
  <c r="J62" i="39"/>
  <c r="K62" i="39"/>
  <c r="J61" i="39"/>
  <c r="J60" i="39"/>
  <c r="J59" i="39"/>
  <c r="K59" i="39"/>
  <c r="L59" i="39"/>
  <c r="J58" i="39"/>
  <c r="K58" i="39"/>
  <c r="J57" i="39"/>
  <c r="J56" i="39"/>
  <c r="K55" i="39"/>
  <c r="L55" i="39"/>
  <c r="J55" i="39"/>
  <c r="J54" i="39"/>
  <c r="K54" i="39"/>
  <c r="L51" i="39"/>
  <c r="J53" i="39"/>
  <c r="K51" i="39"/>
  <c r="J52" i="39"/>
  <c r="J51" i="39"/>
  <c r="J50" i="39"/>
  <c r="K50" i="39"/>
  <c r="J49" i="39"/>
  <c r="J48" i="39"/>
  <c r="J47" i="39"/>
  <c r="K47" i="39"/>
  <c r="L47" i="39"/>
  <c r="J46" i="39"/>
  <c r="K46" i="39"/>
  <c r="J45" i="39"/>
  <c r="J44" i="39"/>
  <c r="J43" i="39"/>
  <c r="J42" i="39"/>
  <c r="K42" i="39"/>
  <c r="J41" i="39"/>
  <c r="J40" i="39"/>
  <c r="J39" i="39"/>
  <c r="J38" i="39"/>
  <c r="K38" i="39"/>
  <c r="J37" i="39"/>
  <c r="J36" i="39"/>
  <c r="J35" i="39"/>
  <c r="J34" i="39"/>
  <c r="K34" i="39"/>
  <c r="J33" i="39"/>
  <c r="J32" i="39"/>
  <c r="J31" i="39"/>
  <c r="J30" i="39"/>
  <c r="K30" i="39"/>
  <c r="J29" i="39"/>
  <c r="J28" i="39"/>
  <c r="J27" i="39"/>
  <c r="J26" i="39"/>
  <c r="K26" i="39"/>
  <c r="J25" i="39"/>
  <c r="J24" i="39"/>
  <c r="J23" i="39"/>
  <c r="J22" i="39"/>
  <c r="K22" i="39"/>
  <c r="J21" i="39"/>
  <c r="J20" i="39"/>
  <c r="J19" i="39"/>
  <c r="K19" i="39"/>
  <c r="J18" i="39"/>
  <c r="K18" i="39"/>
  <c r="J17" i="39"/>
  <c r="J16" i="39"/>
  <c r="J15" i="39"/>
  <c r="J14" i="39"/>
  <c r="K14" i="39"/>
  <c r="J13" i="39"/>
  <c r="J12" i="39"/>
  <c r="J11" i="39"/>
  <c r="J10" i="39"/>
  <c r="K10" i="39"/>
  <c r="J9" i="39"/>
  <c r="J8" i="39"/>
  <c r="J7" i="39"/>
  <c r="I152" i="16"/>
  <c r="H152" i="16"/>
  <c r="I150" i="16"/>
  <c r="H150" i="16"/>
  <c r="J142" i="16"/>
  <c r="K142" i="16"/>
  <c r="J141" i="16"/>
  <c r="J140" i="16"/>
  <c r="J139" i="16"/>
  <c r="J138" i="16"/>
  <c r="K138" i="16"/>
  <c r="J137" i="16"/>
  <c r="J136" i="16"/>
  <c r="J135" i="16"/>
  <c r="J134" i="16"/>
  <c r="K134" i="16"/>
  <c r="J133" i="16"/>
  <c r="J132" i="16"/>
  <c r="J131" i="16"/>
  <c r="J130" i="16"/>
  <c r="K130" i="16"/>
  <c r="J129" i="16"/>
  <c r="J128" i="16"/>
  <c r="J127" i="16"/>
  <c r="J126" i="16"/>
  <c r="K126" i="16"/>
  <c r="J125" i="16"/>
  <c r="J124" i="16"/>
  <c r="J123" i="16"/>
  <c r="J122" i="16"/>
  <c r="K122" i="16"/>
  <c r="J121" i="16"/>
  <c r="J120" i="16"/>
  <c r="J119" i="16"/>
  <c r="J118" i="16"/>
  <c r="K118" i="16"/>
  <c r="J117" i="16"/>
  <c r="J116" i="16"/>
  <c r="J115" i="16"/>
  <c r="J114" i="16"/>
  <c r="K114" i="16"/>
  <c r="J113" i="16"/>
  <c r="J112" i="16"/>
  <c r="J111" i="16"/>
  <c r="J110" i="16"/>
  <c r="K110" i="16"/>
  <c r="J109" i="16"/>
  <c r="J108" i="16"/>
  <c r="J107" i="16"/>
  <c r="J106" i="16"/>
  <c r="K106" i="16"/>
  <c r="J105" i="16"/>
  <c r="J104" i="16"/>
  <c r="J103" i="16"/>
  <c r="J102" i="16"/>
  <c r="K102" i="16"/>
  <c r="J101" i="16"/>
  <c r="J100" i="16"/>
  <c r="J99" i="16"/>
  <c r="J98" i="16"/>
  <c r="K98" i="16"/>
  <c r="J97" i="16"/>
  <c r="J96" i="16"/>
  <c r="J95" i="16"/>
  <c r="J94" i="16"/>
  <c r="K94" i="16"/>
  <c r="J93" i="16"/>
  <c r="J92" i="16"/>
  <c r="J91" i="16"/>
  <c r="J90" i="16"/>
  <c r="K90" i="16"/>
  <c r="L87" i="16"/>
  <c r="J89" i="16"/>
  <c r="K87" i="16"/>
  <c r="J88" i="16"/>
  <c r="J87" i="16"/>
  <c r="J86" i="16"/>
  <c r="K86" i="16"/>
  <c r="J85" i="16"/>
  <c r="J84" i="16"/>
  <c r="K83" i="16"/>
  <c r="L83" i="16"/>
  <c r="J83" i="16"/>
  <c r="J82" i="16"/>
  <c r="K82" i="16"/>
  <c r="J81" i="16"/>
  <c r="J80" i="16"/>
  <c r="J79" i="16"/>
  <c r="J78" i="16"/>
  <c r="K78" i="16"/>
  <c r="J77" i="16"/>
  <c r="J76" i="16"/>
  <c r="K75" i="16"/>
  <c r="L75" i="16"/>
  <c r="J75" i="16"/>
  <c r="J74" i="16"/>
  <c r="K74" i="16"/>
  <c r="J73" i="16"/>
  <c r="J72" i="16"/>
  <c r="J71" i="16"/>
  <c r="J70" i="16"/>
  <c r="K70" i="16"/>
  <c r="J69" i="16"/>
  <c r="J68" i="16"/>
  <c r="K67" i="16"/>
  <c r="L67" i="16"/>
  <c r="J67" i="16"/>
  <c r="J66" i="16"/>
  <c r="K66" i="16"/>
  <c r="J65" i="16"/>
  <c r="J64" i="16"/>
  <c r="J63" i="16"/>
  <c r="J62" i="16"/>
  <c r="K62" i="16"/>
  <c r="J61" i="16"/>
  <c r="J60" i="16"/>
  <c r="K59" i="16"/>
  <c r="L59" i="16"/>
  <c r="J59" i="16"/>
  <c r="J58" i="16"/>
  <c r="K58" i="16"/>
  <c r="J57" i="16"/>
  <c r="J56" i="16"/>
  <c r="J55" i="16"/>
  <c r="J54" i="16"/>
  <c r="K54" i="16"/>
  <c r="J53" i="16"/>
  <c r="J52" i="16"/>
  <c r="J51" i="16"/>
  <c r="J50" i="16"/>
  <c r="K50" i="16"/>
  <c r="J49" i="16"/>
  <c r="J48" i="16"/>
  <c r="J47" i="16"/>
  <c r="J46" i="16"/>
  <c r="K46" i="16"/>
  <c r="J45" i="16"/>
  <c r="J44" i="16"/>
  <c r="J43" i="16"/>
  <c r="J42" i="16"/>
  <c r="K42" i="16"/>
  <c r="J41" i="16"/>
  <c r="J40" i="16"/>
  <c r="J39" i="16"/>
  <c r="J38" i="16"/>
  <c r="K38" i="16"/>
  <c r="J37" i="16"/>
  <c r="J36" i="16"/>
  <c r="J35" i="16"/>
  <c r="J34" i="16"/>
  <c r="K34" i="16"/>
  <c r="J33" i="16"/>
  <c r="J32" i="16"/>
  <c r="J31" i="16"/>
  <c r="J30" i="16"/>
  <c r="K30" i="16"/>
  <c r="J29" i="16"/>
  <c r="J28" i="16"/>
  <c r="K27" i="16"/>
  <c r="J27" i="16"/>
  <c r="J26" i="16"/>
  <c r="K26" i="16"/>
  <c r="J25" i="16"/>
  <c r="J24" i="16"/>
  <c r="J23" i="16"/>
  <c r="J22" i="16"/>
  <c r="K22" i="16"/>
  <c r="J21" i="16"/>
  <c r="J20" i="16"/>
  <c r="J19" i="16"/>
  <c r="J18" i="16"/>
  <c r="K18" i="16"/>
  <c r="J17" i="16"/>
  <c r="J16" i="16"/>
  <c r="K15" i="16"/>
  <c r="J15" i="16"/>
  <c r="J14" i="16"/>
  <c r="K14" i="16"/>
  <c r="J13" i="16"/>
  <c r="J12" i="16"/>
  <c r="J11" i="16"/>
  <c r="J10" i="16"/>
  <c r="K10" i="16"/>
  <c r="L7" i="16"/>
  <c r="J9" i="16"/>
  <c r="J8" i="16"/>
  <c r="J7" i="16"/>
  <c r="K7" i="16"/>
  <c r="I152" i="9"/>
  <c r="H152" i="9"/>
  <c r="I150" i="9"/>
  <c r="H150" i="9"/>
  <c r="J142" i="9"/>
  <c r="K142" i="9"/>
  <c r="J141" i="9"/>
  <c r="J140" i="9"/>
  <c r="K139" i="9"/>
  <c r="J138" i="9"/>
  <c r="K138" i="9"/>
  <c r="J137" i="9"/>
  <c r="J136" i="9"/>
  <c r="J135" i="9"/>
  <c r="J134" i="9"/>
  <c r="K134" i="9"/>
  <c r="J133" i="9"/>
  <c r="J132" i="9"/>
  <c r="J131" i="9"/>
  <c r="J130" i="9"/>
  <c r="K130" i="9"/>
  <c r="J129" i="9"/>
  <c r="J128" i="9"/>
  <c r="J127" i="9"/>
  <c r="J126" i="9"/>
  <c r="K126" i="9"/>
  <c r="J125" i="9"/>
  <c r="J124" i="9"/>
  <c r="J123" i="9"/>
  <c r="J122" i="9"/>
  <c r="K122" i="9"/>
  <c r="L119" i="9"/>
  <c r="J121" i="9"/>
  <c r="J120" i="9"/>
  <c r="J119" i="9"/>
  <c r="J118" i="9"/>
  <c r="K118" i="9"/>
  <c r="J117" i="9"/>
  <c r="J116" i="9"/>
  <c r="J115" i="9"/>
  <c r="K115" i="9"/>
  <c r="L115" i="9"/>
  <c r="J114" i="9"/>
  <c r="K114" i="9"/>
  <c r="J113" i="9"/>
  <c r="J112" i="9"/>
  <c r="J111" i="9"/>
  <c r="J110" i="9"/>
  <c r="K110" i="9"/>
  <c r="J109" i="9"/>
  <c r="J108" i="9"/>
  <c r="J107" i="9"/>
  <c r="J106" i="9"/>
  <c r="K106" i="9"/>
  <c r="L103" i="9"/>
  <c r="J105" i="9"/>
  <c r="J104" i="9"/>
  <c r="J103" i="9"/>
  <c r="J102" i="9"/>
  <c r="K102" i="9"/>
  <c r="J101" i="9"/>
  <c r="J100" i="9"/>
  <c r="J99" i="9"/>
  <c r="J98" i="9"/>
  <c r="K98" i="9"/>
  <c r="J97" i="9"/>
  <c r="J96" i="9"/>
  <c r="J95" i="9"/>
  <c r="K95" i="9"/>
  <c r="L95" i="9"/>
  <c r="J94" i="9"/>
  <c r="K94" i="9"/>
  <c r="J93" i="9"/>
  <c r="J92" i="9"/>
  <c r="J91" i="9"/>
  <c r="K91" i="9"/>
  <c r="J90" i="9"/>
  <c r="K90" i="9"/>
  <c r="J89" i="9"/>
  <c r="J88" i="9"/>
  <c r="K87" i="9"/>
  <c r="L87" i="9"/>
  <c r="J87" i="9"/>
  <c r="J86" i="9"/>
  <c r="K86" i="9"/>
  <c r="J85" i="9"/>
  <c r="J84" i="9"/>
  <c r="K83" i="9"/>
  <c r="L83" i="9"/>
  <c r="J83" i="9"/>
  <c r="J82" i="9"/>
  <c r="K82" i="9"/>
  <c r="J81" i="9"/>
  <c r="J80" i="9"/>
  <c r="J79" i="9"/>
  <c r="K79" i="9"/>
  <c r="L79" i="9"/>
  <c r="J78" i="9"/>
  <c r="K78" i="9"/>
  <c r="J77" i="9"/>
  <c r="J76" i="9"/>
  <c r="J75" i="9"/>
  <c r="J74" i="9"/>
  <c r="K74" i="9"/>
  <c r="J73" i="9"/>
  <c r="J72" i="9"/>
  <c r="K71" i="9"/>
  <c r="L71" i="9"/>
  <c r="J71" i="9"/>
  <c r="J70" i="9"/>
  <c r="K70" i="9"/>
  <c r="J69" i="9"/>
  <c r="J68" i="9"/>
  <c r="J67" i="9"/>
  <c r="K67" i="9"/>
  <c r="J66" i="9"/>
  <c r="K66" i="9"/>
  <c r="J65" i="9"/>
  <c r="J64" i="9"/>
  <c r="J63" i="9"/>
  <c r="J62" i="9"/>
  <c r="K62" i="9"/>
  <c r="J61" i="9"/>
  <c r="J60" i="9"/>
  <c r="J59" i="9"/>
  <c r="J58" i="9"/>
  <c r="K58" i="9"/>
  <c r="J57" i="9"/>
  <c r="J56" i="9"/>
  <c r="J55" i="9"/>
  <c r="J54" i="9"/>
  <c r="K54" i="9"/>
  <c r="L51" i="9"/>
  <c r="J53" i="9"/>
  <c r="J52" i="9"/>
  <c r="J51" i="9"/>
  <c r="K51" i="9"/>
  <c r="J50" i="9"/>
  <c r="K50" i="9"/>
  <c r="J49" i="9"/>
  <c r="J48" i="9"/>
  <c r="J47" i="9"/>
  <c r="K47" i="9"/>
  <c r="J46" i="9"/>
  <c r="K46" i="9"/>
  <c r="J45" i="9"/>
  <c r="J44" i="9"/>
  <c r="J43" i="9"/>
  <c r="K43" i="9"/>
  <c r="L43" i="9"/>
  <c r="J42" i="9"/>
  <c r="K42" i="9"/>
  <c r="J41" i="9"/>
  <c r="K39" i="9"/>
  <c r="L39" i="9"/>
  <c r="J40" i="9"/>
  <c r="J39" i="9"/>
  <c r="J38" i="9"/>
  <c r="K38" i="9"/>
  <c r="J37" i="9"/>
  <c r="J36" i="9"/>
  <c r="J35" i="9"/>
  <c r="K35" i="9"/>
  <c r="L35" i="9"/>
  <c r="J34" i="9"/>
  <c r="K34" i="9"/>
  <c r="L31" i="9"/>
  <c r="J33" i="9"/>
  <c r="J32" i="9"/>
  <c r="J31" i="9"/>
  <c r="J30" i="9"/>
  <c r="K30" i="9"/>
  <c r="J29" i="9"/>
  <c r="J28" i="9"/>
  <c r="J27" i="9"/>
  <c r="J26" i="9"/>
  <c r="K26" i="9"/>
  <c r="J25" i="9"/>
  <c r="J24" i="9"/>
  <c r="J23" i="9"/>
  <c r="J22" i="9"/>
  <c r="K22" i="9"/>
  <c r="J21" i="9"/>
  <c r="J20" i="9"/>
  <c r="J19" i="9"/>
  <c r="J18" i="9"/>
  <c r="K18" i="9"/>
  <c r="J17" i="9"/>
  <c r="J16" i="9"/>
  <c r="J15" i="9"/>
  <c r="K15" i="9"/>
  <c r="L15" i="9"/>
  <c r="J14" i="9"/>
  <c r="K14" i="9"/>
  <c r="J13" i="9"/>
  <c r="J12" i="9"/>
  <c r="J11" i="9"/>
  <c r="K11" i="9"/>
  <c r="L11" i="9"/>
  <c r="J10" i="9"/>
  <c r="K10" i="9"/>
  <c r="J9" i="9"/>
  <c r="J8" i="9"/>
  <c r="J7" i="9"/>
  <c r="K7" i="9"/>
  <c r="I152" i="12"/>
  <c r="H152" i="12"/>
  <c r="I150" i="12"/>
  <c r="H150" i="12"/>
  <c r="J142" i="12"/>
  <c r="K142" i="12"/>
  <c r="J141" i="12"/>
  <c r="J140" i="12"/>
  <c r="K139" i="12"/>
  <c r="L139" i="12"/>
  <c r="J138" i="12"/>
  <c r="K138" i="12"/>
  <c r="J137" i="12"/>
  <c r="J136" i="12"/>
  <c r="J135" i="12"/>
  <c r="K135" i="12"/>
  <c r="J134" i="12"/>
  <c r="K134" i="12"/>
  <c r="J133" i="12"/>
  <c r="J132" i="12"/>
  <c r="J131" i="12"/>
  <c r="K131" i="12"/>
  <c r="L131" i="12"/>
  <c r="J130" i="12"/>
  <c r="K130" i="12"/>
  <c r="J129" i="12"/>
  <c r="J128" i="12"/>
  <c r="J127" i="12"/>
  <c r="J126" i="12"/>
  <c r="K126" i="12"/>
  <c r="J125" i="12"/>
  <c r="J124" i="12"/>
  <c r="K123" i="12"/>
  <c r="L123" i="12"/>
  <c r="J123" i="12"/>
  <c r="J122" i="12"/>
  <c r="K122" i="12"/>
  <c r="J121" i="12"/>
  <c r="J120" i="12"/>
  <c r="J119" i="12"/>
  <c r="J118" i="12"/>
  <c r="K118" i="12"/>
  <c r="J117" i="12"/>
  <c r="J116" i="12"/>
  <c r="J115" i="12"/>
  <c r="J114" i="12"/>
  <c r="K114" i="12"/>
  <c r="J113" i="12"/>
  <c r="J112" i="12"/>
  <c r="J111" i="12"/>
  <c r="K111" i="12"/>
  <c r="J110" i="12"/>
  <c r="K110" i="12"/>
  <c r="J109" i="12"/>
  <c r="J108" i="12"/>
  <c r="J107" i="12"/>
  <c r="J106" i="12"/>
  <c r="K106" i="12"/>
  <c r="J105" i="12"/>
  <c r="J104" i="12"/>
  <c r="J103" i="12"/>
  <c r="K103" i="12"/>
  <c r="J102" i="12"/>
  <c r="K102" i="12"/>
  <c r="J101" i="12"/>
  <c r="J100" i="12"/>
  <c r="J99" i="12"/>
  <c r="J98" i="12"/>
  <c r="K98" i="12"/>
  <c r="J97" i="12"/>
  <c r="J96" i="12"/>
  <c r="K95" i="12"/>
  <c r="L95" i="12"/>
  <c r="J95" i="12"/>
  <c r="J94" i="12"/>
  <c r="K94" i="12"/>
  <c r="J93" i="12"/>
  <c r="J92" i="12"/>
  <c r="J91" i="12"/>
  <c r="J90" i="12"/>
  <c r="K90" i="12"/>
  <c r="J89" i="12"/>
  <c r="J88" i="12"/>
  <c r="J87" i="12"/>
  <c r="J86" i="12"/>
  <c r="K86" i="12"/>
  <c r="J85" i="12"/>
  <c r="J84" i="12"/>
  <c r="J83" i="12"/>
  <c r="K83" i="12"/>
  <c r="L83" i="12"/>
  <c r="J82" i="12"/>
  <c r="K82" i="12"/>
  <c r="J81" i="12"/>
  <c r="J80" i="12"/>
  <c r="J79" i="12"/>
  <c r="K79" i="12"/>
  <c r="J78" i="12"/>
  <c r="K78" i="12"/>
  <c r="J77" i="12"/>
  <c r="J76" i="12"/>
  <c r="K75" i="12"/>
  <c r="L75" i="12"/>
  <c r="J75" i="12"/>
  <c r="J74" i="12"/>
  <c r="K74" i="12"/>
  <c r="J73" i="12"/>
  <c r="J72" i="12"/>
  <c r="J71" i="12"/>
  <c r="K71" i="12"/>
  <c r="L71" i="12"/>
  <c r="J70" i="12"/>
  <c r="K70" i="12"/>
  <c r="J69" i="12"/>
  <c r="J68" i="12"/>
  <c r="J67" i="12"/>
  <c r="K67" i="12"/>
  <c r="L67" i="12"/>
  <c r="J66" i="12"/>
  <c r="K66" i="12"/>
  <c r="J65" i="12"/>
  <c r="J64" i="12"/>
  <c r="J63" i="12"/>
  <c r="K63" i="12"/>
  <c r="J62" i="12"/>
  <c r="K62" i="12"/>
  <c r="J61" i="12"/>
  <c r="J60" i="12"/>
  <c r="K59" i="12"/>
  <c r="L59" i="12"/>
  <c r="J59" i="12"/>
  <c r="J58" i="12"/>
  <c r="K58" i="12"/>
  <c r="J57" i="12"/>
  <c r="J56" i="12"/>
  <c r="J55" i="12"/>
  <c r="J54" i="12"/>
  <c r="K54" i="12"/>
  <c r="J53" i="12"/>
  <c r="J52" i="12"/>
  <c r="J51" i="12"/>
  <c r="K51" i="12"/>
  <c r="J50" i="12"/>
  <c r="K50" i="12"/>
  <c r="J49" i="12"/>
  <c r="J48" i="12"/>
  <c r="J47" i="12"/>
  <c r="J46" i="12"/>
  <c r="K46" i="12"/>
  <c r="J45" i="12"/>
  <c r="J44" i="12"/>
  <c r="J43" i="12"/>
  <c r="K43" i="12"/>
  <c r="L43" i="12"/>
  <c r="J42" i="12"/>
  <c r="K42" i="12"/>
  <c r="J41" i="12"/>
  <c r="J40" i="12"/>
  <c r="J39" i="12"/>
  <c r="K39" i="12"/>
  <c r="J38" i="12"/>
  <c r="K38" i="12"/>
  <c r="J37" i="12"/>
  <c r="J36" i="12"/>
  <c r="J35" i="12"/>
  <c r="J34" i="12"/>
  <c r="K34" i="12"/>
  <c r="J33" i="12"/>
  <c r="J32" i="12"/>
  <c r="J31" i="12"/>
  <c r="J30" i="12"/>
  <c r="K30" i="12"/>
  <c r="J29" i="12"/>
  <c r="J28" i="12"/>
  <c r="J27" i="12"/>
  <c r="J26" i="12"/>
  <c r="K26" i="12"/>
  <c r="J25" i="12"/>
  <c r="J24" i="12"/>
  <c r="J23" i="12"/>
  <c r="J22" i="12"/>
  <c r="K22" i="12"/>
  <c r="J21" i="12"/>
  <c r="J20" i="12"/>
  <c r="J19" i="12"/>
  <c r="J18" i="12"/>
  <c r="K18" i="12"/>
  <c r="J17" i="12"/>
  <c r="J16" i="12"/>
  <c r="J15" i="12"/>
  <c r="J14" i="12"/>
  <c r="K14" i="12"/>
  <c r="J13" i="12"/>
  <c r="J12" i="12"/>
  <c r="J11" i="12"/>
  <c r="J10" i="12"/>
  <c r="K10" i="12"/>
  <c r="J9" i="12"/>
  <c r="J8" i="12"/>
  <c r="J7" i="12"/>
  <c r="I157" i="49"/>
  <c r="H157" i="49"/>
  <c r="I156" i="49"/>
  <c r="H156" i="49"/>
  <c r="I152" i="49"/>
  <c r="H152" i="49"/>
  <c r="I150" i="49"/>
  <c r="H150" i="49"/>
  <c r="J142" i="49"/>
  <c r="K142" i="49"/>
  <c r="J141" i="49"/>
  <c r="J140" i="49"/>
  <c r="J139" i="49"/>
  <c r="J138" i="49"/>
  <c r="K138" i="49"/>
  <c r="J137" i="49"/>
  <c r="J136" i="49"/>
  <c r="J135" i="49"/>
  <c r="J134" i="49"/>
  <c r="K134" i="49"/>
  <c r="J133" i="49"/>
  <c r="J132" i="49"/>
  <c r="J131" i="49"/>
  <c r="J130" i="49"/>
  <c r="K130" i="49"/>
  <c r="J129" i="49"/>
  <c r="J128" i="49"/>
  <c r="J127" i="49"/>
  <c r="K127" i="49"/>
  <c r="J126" i="49"/>
  <c r="K126" i="49"/>
  <c r="J125" i="49"/>
  <c r="J124" i="49"/>
  <c r="K123" i="49"/>
  <c r="L123" i="49"/>
  <c r="J123" i="49"/>
  <c r="J122" i="49"/>
  <c r="K122" i="49"/>
  <c r="J121" i="49"/>
  <c r="J120" i="49"/>
  <c r="K119" i="49"/>
  <c r="L119" i="49"/>
  <c r="J119" i="49"/>
  <c r="J118" i="49"/>
  <c r="K118" i="49"/>
  <c r="J117" i="49"/>
  <c r="J116" i="49"/>
  <c r="J115" i="49"/>
  <c r="J114" i="49"/>
  <c r="K114" i="49"/>
  <c r="L111" i="49"/>
  <c r="J113" i="49"/>
  <c r="J112" i="49"/>
  <c r="J111" i="49"/>
  <c r="J110" i="49"/>
  <c r="K110" i="49"/>
  <c r="J109" i="49"/>
  <c r="J108" i="49"/>
  <c r="J107" i="49"/>
  <c r="J106" i="49"/>
  <c r="K106" i="49"/>
  <c r="L103" i="49"/>
  <c r="J105" i="49"/>
  <c r="J104" i="49"/>
  <c r="J103" i="49"/>
  <c r="J102" i="49"/>
  <c r="K102" i="49"/>
  <c r="J101" i="49"/>
  <c r="J100" i="49"/>
  <c r="J99" i="49"/>
  <c r="J98" i="49"/>
  <c r="K98" i="49"/>
  <c r="J97" i="49"/>
  <c r="J96" i="49"/>
  <c r="J95" i="49"/>
  <c r="K95" i="49"/>
  <c r="L95" i="49"/>
  <c r="J94" i="49"/>
  <c r="K94" i="49"/>
  <c r="L91" i="49"/>
  <c r="J93" i="49"/>
  <c r="J92" i="49"/>
  <c r="J91" i="49"/>
  <c r="J90" i="49"/>
  <c r="K90" i="49"/>
  <c r="J89" i="49"/>
  <c r="J88" i="49"/>
  <c r="K87" i="49"/>
  <c r="L87" i="49"/>
  <c r="J87" i="49"/>
  <c r="J86" i="49"/>
  <c r="K86" i="49"/>
  <c r="J85" i="49"/>
  <c r="J84" i="49"/>
  <c r="J83" i="49"/>
  <c r="K83" i="49"/>
  <c r="J82" i="49"/>
  <c r="K82" i="49"/>
  <c r="J81" i="49"/>
  <c r="J80" i="49"/>
  <c r="J79" i="49"/>
  <c r="J78" i="49"/>
  <c r="K78" i="49"/>
  <c r="J77" i="49"/>
  <c r="J76" i="49"/>
  <c r="K75" i="49"/>
  <c r="L75" i="49"/>
  <c r="J75" i="49"/>
  <c r="J74" i="49"/>
  <c r="K74" i="49"/>
  <c r="J73" i="49"/>
  <c r="J72" i="49"/>
  <c r="J71" i="49"/>
  <c r="J70" i="49"/>
  <c r="K70" i="49"/>
  <c r="J69" i="49"/>
  <c r="J68" i="49"/>
  <c r="J67" i="49"/>
  <c r="K67" i="49"/>
  <c r="L67" i="49"/>
  <c r="J66" i="49"/>
  <c r="K66" i="49"/>
  <c r="J65" i="49"/>
  <c r="J64" i="49"/>
  <c r="J63" i="49"/>
  <c r="K63" i="49"/>
  <c r="L63" i="49"/>
  <c r="J62" i="49"/>
  <c r="K62" i="49"/>
  <c r="J61" i="49"/>
  <c r="J60" i="49"/>
  <c r="J59" i="49"/>
  <c r="J58" i="49"/>
  <c r="K58" i="49"/>
  <c r="J57" i="49"/>
  <c r="J56" i="49"/>
  <c r="J55" i="49"/>
  <c r="J54" i="49"/>
  <c r="K54" i="49"/>
  <c r="J53" i="49"/>
  <c r="J52" i="49"/>
  <c r="J51" i="49"/>
  <c r="K51" i="49"/>
  <c r="L51" i="49"/>
  <c r="J50" i="49"/>
  <c r="K50" i="49"/>
  <c r="J49" i="49"/>
  <c r="J48" i="49"/>
  <c r="J47" i="49"/>
  <c r="K47" i="49"/>
  <c r="L47" i="49"/>
  <c r="J46" i="49"/>
  <c r="K46" i="49"/>
  <c r="J45" i="49"/>
  <c r="J44" i="49"/>
  <c r="J43" i="49"/>
  <c r="K43" i="49"/>
  <c r="J42" i="49"/>
  <c r="K42" i="49"/>
  <c r="J41" i="49"/>
  <c r="J40" i="49"/>
  <c r="J39" i="49"/>
  <c r="K39" i="49"/>
  <c r="J38" i="49"/>
  <c r="K38" i="49"/>
  <c r="J37" i="49"/>
  <c r="J36" i="49"/>
  <c r="J35" i="49"/>
  <c r="K35" i="49"/>
  <c r="L35" i="49"/>
  <c r="J34" i="49"/>
  <c r="K34" i="49"/>
  <c r="J33" i="49"/>
  <c r="J32" i="49"/>
  <c r="K31" i="49"/>
  <c r="L31" i="49"/>
  <c r="J31" i="49"/>
  <c r="J30" i="49"/>
  <c r="K30" i="49"/>
  <c r="J29" i="49"/>
  <c r="J28" i="49"/>
  <c r="J27" i="49"/>
  <c r="K27" i="49"/>
  <c r="J26" i="49"/>
  <c r="K26" i="49"/>
  <c r="J25" i="49"/>
  <c r="J24" i="49"/>
  <c r="J23" i="49"/>
  <c r="J22" i="49"/>
  <c r="K22" i="49"/>
  <c r="L19" i="49"/>
  <c r="J21" i="49"/>
  <c r="J20" i="49"/>
  <c r="J19" i="49"/>
  <c r="J18" i="49"/>
  <c r="K18" i="49"/>
  <c r="J17" i="49"/>
  <c r="J16" i="49"/>
  <c r="J15" i="49"/>
  <c r="J14" i="49"/>
  <c r="K14" i="49"/>
  <c r="J13" i="49"/>
  <c r="J12" i="49"/>
  <c r="J11" i="49"/>
  <c r="J10" i="49"/>
  <c r="K10" i="49"/>
  <c r="J9" i="49"/>
  <c r="J8" i="49"/>
  <c r="J7" i="49"/>
  <c r="K7" i="49"/>
  <c r="L7" i="49"/>
  <c r="I157" i="40"/>
  <c r="H157" i="40"/>
  <c r="I156" i="40"/>
  <c r="H156" i="40"/>
  <c r="I152" i="40"/>
  <c r="H152" i="40"/>
  <c r="I150" i="40"/>
  <c r="H150" i="40"/>
  <c r="J142" i="40"/>
  <c r="K142" i="40"/>
  <c r="J141" i="40"/>
  <c r="J140" i="40"/>
  <c r="J139" i="40"/>
  <c r="J138" i="40"/>
  <c r="K138" i="40"/>
  <c r="J137" i="40"/>
  <c r="J136" i="40"/>
  <c r="J135" i="40"/>
  <c r="J134" i="40"/>
  <c r="K134" i="40"/>
  <c r="J133" i="40"/>
  <c r="J132" i="40"/>
  <c r="J131" i="40"/>
  <c r="J130" i="40"/>
  <c r="K130" i="40"/>
  <c r="J129" i="40"/>
  <c r="J128" i="40"/>
  <c r="J127" i="40"/>
  <c r="J126" i="40"/>
  <c r="K126" i="40"/>
  <c r="J125" i="40"/>
  <c r="J124" i="40"/>
  <c r="J123" i="40"/>
  <c r="J122" i="40"/>
  <c r="K122" i="40"/>
  <c r="J121" i="40"/>
  <c r="J120" i="40"/>
  <c r="K119" i="40"/>
  <c r="J119" i="40"/>
  <c r="J118" i="40"/>
  <c r="K118" i="40"/>
  <c r="J117" i="40"/>
  <c r="J116" i="40"/>
  <c r="K115" i="40"/>
  <c r="L115" i="40"/>
  <c r="J115" i="40"/>
  <c r="J114" i="40"/>
  <c r="K114" i="40"/>
  <c r="J113" i="40"/>
  <c r="J112" i="40"/>
  <c r="J111" i="40"/>
  <c r="K111" i="40"/>
  <c r="J110" i="40"/>
  <c r="K110" i="40"/>
  <c r="J109" i="40"/>
  <c r="J108" i="40"/>
  <c r="K107" i="40"/>
  <c r="L107" i="40"/>
  <c r="J107" i="40"/>
  <c r="J106" i="40"/>
  <c r="K106" i="40"/>
  <c r="J105" i="40"/>
  <c r="J104" i="40"/>
  <c r="J103" i="40"/>
  <c r="J102" i="40"/>
  <c r="K102" i="40"/>
  <c r="J101" i="40"/>
  <c r="J100" i="40"/>
  <c r="K99" i="40"/>
  <c r="L99" i="40"/>
  <c r="J99" i="40"/>
  <c r="J98" i="40"/>
  <c r="K98" i="40"/>
  <c r="J97" i="40"/>
  <c r="J96" i="40"/>
  <c r="J95" i="40"/>
  <c r="K95" i="40"/>
  <c r="L95" i="40"/>
  <c r="J94" i="40"/>
  <c r="K94" i="40"/>
  <c r="J93" i="40"/>
  <c r="J92" i="40"/>
  <c r="J91" i="40"/>
  <c r="J90" i="40"/>
  <c r="K90" i="40"/>
  <c r="J89" i="40"/>
  <c r="J88" i="40"/>
  <c r="K87" i="40"/>
  <c r="J87" i="40"/>
  <c r="J86" i="40"/>
  <c r="K86" i="40"/>
  <c r="J85" i="40"/>
  <c r="J84" i="40"/>
  <c r="K83" i="40"/>
  <c r="L83" i="40"/>
  <c r="J83" i="40"/>
  <c r="J82" i="40"/>
  <c r="K82" i="40"/>
  <c r="J81" i="40"/>
  <c r="J80" i="40"/>
  <c r="J79" i="40"/>
  <c r="J78" i="40"/>
  <c r="K78" i="40"/>
  <c r="J77" i="40"/>
  <c r="J76" i="40"/>
  <c r="K75" i="40"/>
  <c r="L75" i="40"/>
  <c r="J75" i="40"/>
  <c r="J74" i="40"/>
  <c r="K74" i="40"/>
  <c r="J73" i="40"/>
  <c r="J72" i="40"/>
  <c r="J71" i="40"/>
  <c r="K71" i="40"/>
  <c r="J70" i="40"/>
  <c r="K70" i="40"/>
  <c r="J69" i="40"/>
  <c r="J68" i="40"/>
  <c r="J67" i="40"/>
  <c r="K67" i="40"/>
  <c r="J66" i="40"/>
  <c r="K66" i="40"/>
  <c r="J65" i="40"/>
  <c r="J64" i="40"/>
  <c r="J63" i="40"/>
  <c r="K63" i="40"/>
  <c r="L63" i="40"/>
  <c r="J62" i="40"/>
  <c r="K62" i="40"/>
  <c r="J61" i="40"/>
  <c r="J60" i="40"/>
  <c r="J59" i="40"/>
  <c r="J58" i="40"/>
  <c r="K58" i="40"/>
  <c r="J57" i="40"/>
  <c r="J56" i="40"/>
  <c r="J55" i="40"/>
  <c r="J54" i="40"/>
  <c r="K54" i="40"/>
  <c r="J53" i="40"/>
  <c r="J52" i="40"/>
  <c r="J51" i="40"/>
  <c r="J50" i="40"/>
  <c r="K50" i="40"/>
  <c r="J49" i="40"/>
  <c r="J48" i="40"/>
  <c r="J47" i="40"/>
  <c r="J46" i="40"/>
  <c r="K46" i="40"/>
  <c r="J45" i="40"/>
  <c r="J44" i="40"/>
  <c r="J43" i="40"/>
  <c r="J42" i="40"/>
  <c r="K42" i="40"/>
  <c r="J41" i="40"/>
  <c r="J40" i="40"/>
  <c r="K39" i="40"/>
  <c r="L39" i="40"/>
  <c r="J39" i="40"/>
  <c r="J38" i="40"/>
  <c r="K38" i="40"/>
  <c r="J37" i="40"/>
  <c r="J36" i="40"/>
  <c r="J35" i="40"/>
  <c r="J34" i="40"/>
  <c r="K34" i="40"/>
  <c r="J33" i="40"/>
  <c r="J32" i="40"/>
  <c r="J31" i="40"/>
  <c r="J30" i="40"/>
  <c r="K30" i="40"/>
  <c r="J29" i="40"/>
  <c r="J28" i="40"/>
  <c r="J27" i="40"/>
  <c r="J26" i="40"/>
  <c r="K26" i="40"/>
  <c r="J25" i="40"/>
  <c r="J24" i="40"/>
  <c r="J23" i="40"/>
  <c r="J22" i="40"/>
  <c r="K22" i="40"/>
  <c r="J21" i="40"/>
  <c r="J20" i="40"/>
  <c r="J19" i="40"/>
  <c r="J18" i="40"/>
  <c r="K18" i="40"/>
  <c r="J17" i="40"/>
  <c r="J16" i="40"/>
  <c r="J15" i="40"/>
  <c r="J14" i="40"/>
  <c r="K14" i="40"/>
  <c r="J13" i="40"/>
  <c r="J12" i="40"/>
  <c r="J11" i="40"/>
  <c r="J10" i="40"/>
  <c r="K10" i="40"/>
  <c r="J9" i="40"/>
  <c r="J8" i="40"/>
  <c r="J7" i="40"/>
  <c r="I157" i="17"/>
  <c r="H157" i="17"/>
  <c r="I156" i="17"/>
  <c r="H156" i="17"/>
  <c r="I152" i="17"/>
  <c r="H152" i="17"/>
  <c r="I150" i="17"/>
  <c r="H150" i="17"/>
  <c r="J138" i="17"/>
  <c r="K138" i="17"/>
  <c r="J137" i="17"/>
  <c r="J136" i="17"/>
  <c r="J135" i="17"/>
  <c r="J134" i="17"/>
  <c r="K134" i="17"/>
  <c r="J133" i="17"/>
  <c r="J132" i="17"/>
  <c r="J131" i="17"/>
  <c r="K131" i="17"/>
  <c r="J130" i="17"/>
  <c r="K130" i="17"/>
  <c r="J129" i="17"/>
  <c r="J128" i="17"/>
  <c r="J127" i="17"/>
  <c r="J126" i="17"/>
  <c r="K126" i="17"/>
  <c r="L123" i="17"/>
  <c r="J125" i="17"/>
  <c r="J123" i="17"/>
  <c r="K123" i="17"/>
  <c r="J122" i="17"/>
  <c r="K122" i="17"/>
  <c r="J121" i="17"/>
  <c r="J120" i="17"/>
  <c r="J119" i="17"/>
  <c r="J118" i="17"/>
  <c r="K118" i="17"/>
  <c r="J117" i="17"/>
  <c r="J116" i="17"/>
  <c r="J115" i="17"/>
  <c r="J114" i="17"/>
  <c r="K114" i="17"/>
  <c r="L111" i="17"/>
  <c r="J113" i="17"/>
  <c r="J112" i="17"/>
  <c r="J111" i="17"/>
  <c r="J110" i="17"/>
  <c r="K110" i="17"/>
  <c r="J109" i="17"/>
  <c r="J108" i="17"/>
  <c r="J107" i="17"/>
  <c r="J106" i="17"/>
  <c r="K106" i="17"/>
  <c r="J105" i="17"/>
  <c r="J104" i="17"/>
  <c r="J103" i="17"/>
  <c r="K103" i="17"/>
  <c r="L103" i="17"/>
  <c r="J102" i="17"/>
  <c r="K102" i="17"/>
  <c r="J101" i="17"/>
  <c r="J100" i="17"/>
  <c r="J99" i="17"/>
  <c r="K99" i="17"/>
  <c r="J98" i="17"/>
  <c r="K98" i="17"/>
  <c r="J97" i="17"/>
  <c r="J96" i="17"/>
  <c r="K95" i="17"/>
  <c r="L95" i="17"/>
  <c r="J95" i="17"/>
  <c r="J94" i="17"/>
  <c r="K94" i="17"/>
  <c r="J93" i="17"/>
  <c r="J92" i="17"/>
  <c r="J91" i="17"/>
  <c r="K91" i="17"/>
  <c r="L91" i="17"/>
  <c r="J90" i="17"/>
  <c r="K90" i="17"/>
  <c r="J89" i="17"/>
  <c r="J88" i="17"/>
  <c r="J87" i="17"/>
  <c r="J86" i="17"/>
  <c r="K86" i="17"/>
  <c r="J85" i="17"/>
  <c r="J84" i="17"/>
  <c r="K83" i="17"/>
  <c r="L83" i="17"/>
  <c r="J83" i="17"/>
  <c r="J82" i="17"/>
  <c r="K82" i="17"/>
  <c r="J81" i="17"/>
  <c r="J80" i="17"/>
  <c r="J79" i="17"/>
  <c r="K79" i="17"/>
  <c r="J78" i="17"/>
  <c r="K78" i="17"/>
  <c r="L75" i="17"/>
  <c r="J77" i="17"/>
  <c r="J76" i="17"/>
  <c r="J75" i="17"/>
  <c r="J74" i="17"/>
  <c r="K74" i="17"/>
  <c r="J73" i="17"/>
  <c r="J72" i="17"/>
  <c r="J71" i="17"/>
  <c r="J70" i="17"/>
  <c r="K70" i="17"/>
  <c r="J69" i="17"/>
  <c r="J68" i="17"/>
  <c r="J67" i="17"/>
  <c r="J66" i="17"/>
  <c r="K66" i="17"/>
  <c r="L63" i="17"/>
  <c r="J65" i="17"/>
  <c r="J64" i="17"/>
  <c r="J63" i="17"/>
  <c r="K63" i="17"/>
  <c r="J62" i="17"/>
  <c r="K62" i="17"/>
  <c r="J61" i="17"/>
  <c r="J60" i="17"/>
  <c r="J59" i="17"/>
  <c r="K59" i="17"/>
  <c r="L59" i="17"/>
  <c r="J58" i="17"/>
  <c r="K58" i="17"/>
  <c r="J57" i="17"/>
  <c r="J56" i="17"/>
  <c r="J55" i="17"/>
  <c r="K55" i="17"/>
  <c r="L55" i="17"/>
  <c r="J54" i="17"/>
  <c r="K54" i="17"/>
  <c r="J53" i="17"/>
  <c r="J52" i="17"/>
  <c r="J51" i="17"/>
  <c r="K51" i="17"/>
  <c r="J50" i="17"/>
  <c r="K50" i="17"/>
  <c r="J49" i="17"/>
  <c r="J48" i="17"/>
  <c r="J47" i="17"/>
  <c r="J46" i="17"/>
  <c r="K46" i="17"/>
  <c r="J45" i="17"/>
  <c r="J44" i="17"/>
  <c r="J43" i="17"/>
  <c r="J42" i="17"/>
  <c r="K42" i="17"/>
  <c r="L39" i="17"/>
  <c r="J41" i="17"/>
  <c r="J40" i="17"/>
  <c r="J39" i="17"/>
  <c r="J38" i="17"/>
  <c r="K38" i="17"/>
  <c r="J37" i="17"/>
  <c r="J36" i="17"/>
  <c r="J35" i="17"/>
  <c r="J34" i="17"/>
  <c r="K34" i="17"/>
  <c r="J33" i="17"/>
  <c r="J32" i="17"/>
  <c r="J31" i="17"/>
  <c r="J30" i="17"/>
  <c r="K30" i="17"/>
  <c r="J29" i="17"/>
  <c r="J28" i="17"/>
  <c r="J27" i="17"/>
  <c r="J26" i="17"/>
  <c r="K26" i="17"/>
  <c r="J25" i="17"/>
  <c r="J24" i="17"/>
  <c r="J23" i="17"/>
  <c r="K23" i="17"/>
  <c r="J22" i="17"/>
  <c r="K22" i="17"/>
  <c r="J21" i="17"/>
  <c r="J20" i="17"/>
  <c r="K19" i="17"/>
  <c r="J19" i="17"/>
  <c r="J18" i="17"/>
  <c r="K18" i="17"/>
  <c r="J17" i="17"/>
  <c r="J16" i="17"/>
  <c r="J15" i="17"/>
  <c r="J14" i="17"/>
  <c r="K14" i="17"/>
  <c r="J13" i="17"/>
  <c r="J12" i="17"/>
  <c r="J11" i="17"/>
  <c r="J10" i="17"/>
  <c r="K10" i="17"/>
  <c r="J9" i="17"/>
  <c r="J8" i="17"/>
  <c r="J7" i="17"/>
  <c r="K7" i="17"/>
  <c r="L7" i="17"/>
  <c r="I152" i="25"/>
  <c r="H152" i="25"/>
  <c r="I150" i="25"/>
  <c r="H150" i="25"/>
  <c r="J138" i="25"/>
  <c r="K138" i="25"/>
  <c r="J137" i="25"/>
  <c r="J136" i="25"/>
  <c r="K135" i="25"/>
  <c r="L135" i="25"/>
  <c r="J135" i="25"/>
  <c r="J134" i="25"/>
  <c r="K134" i="25"/>
  <c r="J133" i="25"/>
  <c r="J132" i="25"/>
  <c r="J131" i="25"/>
  <c r="K131" i="25"/>
  <c r="L131" i="25"/>
  <c r="J130" i="25"/>
  <c r="K130" i="25"/>
  <c r="J129" i="25"/>
  <c r="J128" i="25"/>
  <c r="J127" i="25"/>
  <c r="J126" i="25"/>
  <c r="K126" i="25"/>
  <c r="J124" i="25"/>
  <c r="J123" i="25"/>
  <c r="K123" i="25"/>
  <c r="L123" i="25"/>
  <c r="J122" i="25"/>
  <c r="K122" i="25"/>
  <c r="J121" i="25"/>
  <c r="J120" i="25"/>
  <c r="J119" i="25"/>
  <c r="K119" i="25"/>
  <c r="L119" i="25"/>
  <c r="J118" i="25"/>
  <c r="K118" i="25"/>
  <c r="J117" i="25"/>
  <c r="J116" i="25"/>
  <c r="J115" i="25"/>
  <c r="K115" i="25"/>
  <c r="L115" i="25"/>
  <c r="J114" i="25"/>
  <c r="K114" i="25"/>
  <c r="J113" i="25"/>
  <c r="J112" i="25"/>
  <c r="K111" i="25"/>
  <c r="L111" i="25"/>
  <c r="J111" i="25"/>
  <c r="J110" i="25"/>
  <c r="K110" i="25"/>
  <c r="J109" i="25"/>
  <c r="K107" i="25"/>
  <c r="L107" i="25"/>
  <c r="J108" i="25"/>
  <c r="J107" i="25"/>
  <c r="J106" i="25"/>
  <c r="K106" i="25"/>
  <c r="J105" i="25"/>
  <c r="J104" i="25"/>
  <c r="J103" i="25"/>
  <c r="K103" i="25"/>
  <c r="L103" i="25"/>
  <c r="J102" i="25"/>
  <c r="K102" i="25"/>
  <c r="J101" i="25"/>
  <c r="J100" i="25"/>
  <c r="J99" i="25"/>
  <c r="K99" i="25"/>
  <c r="L99" i="25"/>
  <c r="J98" i="25"/>
  <c r="K98" i="25"/>
  <c r="J97" i="25"/>
  <c r="J96" i="25"/>
  <c r="K95" i="25"/>
  <c r="L95" i="25"/>
  <c r="J95" i="25"/>
  <c r="J94" i="25"/>
  <c r="K94" i="25"/>
  <c r="J93" i="25"/>
  <c r="J92" i="25"/>
  <c r="J91" i="25"/>
  <c r="K91" i="25"/>
  <c r="L91" i="25"/>
  <c r="J90" i="25"/>
  <c r="K90" i="25"/>
  <c r="J89" i="25"/>
  <c r="J88" i="25"/>
  <c r="J87" i="25"/>
  <c r="J86" i="25"/>
  <c r="K86" i="25"/>
  <c r="J85" i="25"/>
  <c r="J84" i="25"/>
  <c r="J83" i="25"/>
  <c r="K83" i="25"/>
  <c r="L83" i="25"/>
  <c r="J82" i="25"/>
  <c r="K82" i="25"/>
  <c r="J81" i="25"/>
  <c r="J80" i="25"/>
  <c r="K79" i="25"/>
  <c r="L79" i="25"/>
  <c r="J79" i="25"/>
  <c r="J78" i="25"/>
  <c r="K78" i="25"/>
  <c r="J77" i="25"/>
  <c r="J76" i="25"/>
  <c r="J75" i="25"/>
  <c r="K75" i="25"/>
  <c r="J74" i="25"/>
  <c r="K74" i="25"/>
  <c r="J73" i="25"/>
  <c r="J72" i="25"/>
  <c r="K71" i="25"/>
  <c r="L71" i="25"/>
  <c r="J71" i="25"/>
  <c r="J70" i="25"/>
  <c r="K70" i="25"/>
  <c r="J69" i="25"/>
  <c r="J68" i="25"/>
  <c r="J67" i="25"/>
  <c r="K67" i="25"/>
  <c r="L67" i="25"/>
  <c r="J66" i="25"/>
  <c r="K66" i="25"/>
  <c r="J65" i="25"/>
  <c r="J64" i="25"/>
  <c r="J63" i="25"/>
  <c r="K63" i="25"/>
  <c r="L63" i="25"/>
  <c r="J62" i="25"/>
  <c r="K62" i="25"/>
  <c r="J61" i="25"/>
  <c r="J60" i="25"/>
  <c r="K59" i="25"/>
  <c r="L59" i="25"/>
  <c r="J59" i="25"/>
  <c r="J58" i="25"/>
  <c r="K58" i="25"/>
  <c r="J57" i="25"/>
  <c r="J56" i="25"/>
  <c r="J55" i="25"/>
  <c r="K55" i="25"/>
  <c r="L55" i="25"/>
  <c r="J54" i="25"/>
  <c r="K54" i="25"/>
  <c r="J53" i="25"/>
  <c r="J52" i="25"/>
  <c r="K51" i="25"/>
  <c r="L51" i="25"/>
  <c r="J51" i="25"/>
  <c r="J50" i="25"/>
  <c r="K50" i="25"/>
  <c r="J49" i="25"/>
  <c r="J48" i="25"/>
  <c r="J47" i="25"/>
  <c r="J46" i="25"/>
  <c r="K46" i="25"/>
  <c r="J45" i="25"/>
  <c r="J44" i="25"/>
  <c r="J43" i="25"/>
  <c r="K43" i="25"/>
  <c r="J42" i="25"/>
  <c r="K42" i="25"/>
  <c r="J41" i="25"/>
  <c r="J40" i="25"/>
  <c r="J39" i="25"/>
  <c r="J38" i="25"/>
  <c r="K38" i="25"/>
  <c r="J37" i="25"/>
  <c r="J36" i="25"/>
  <c r="J35" i="25"/>
  <c r="J34" i="25"/>
  <c r="K34" i="25"/>
  <c r="J33" i="25"/>
  <c r="J32" i="25"/>
  <c r="J31" i="25"/>
  <c r="J30" i="25"/>
  <c r="K30" i="25"/>
  <c r="J29" i="25"/>
  <c r="J28" i="25"/>
  <c r="J27" i="25"/>
  <c r="J26" i="25"/>
  <c r="K26" i="25"/>
  <c r="J25" i="25"/>
  <c r="J24" i="25"/>
  <c r="J23" i="25"/>
  <c r="J22" i="25"/>
  <c r="K22" i="25"/>
  <c r="J21" i="25"/>
  <c r="J20" i="25"/>
  <c r="J19" i="25"/>
  <c r="J18" i="25"/>
  <c r="K18" i="25"/>
  <c r="J17" i="25"/>
  <c r="J16" i="25"/>
  <c r="J15" i="25"/>
  <c r="J14" i="25"/>
  <c r="K14" i="25"/>
  <c r="J13" i="25"/>
  <c r="J12" i="25"/>
  <c r="J11" i="25"/>
  <c r="J10" i="25"/>
  <c r="K10" i="25"/>
  <c r="J9" i="25"/>
  <c r="J8" i="25"/>
  <c r="J7" i="25"/>
  <c r="I157" i="27"/>
  <c r="H157" i="27"/>
  <c r="I156" i="27"/>
  <c r="H156" i="27"/>
  <c r="I152" i="27"/>
  <c r="H152" i="27"/>
  <c r="I150" i="27"/>
  <c r="H150" i="27"/>
  <c r="K118" i="27"/>
  <c r="K110" i="27"/>
  <c r="K102" i="27"/>
  <c r="K66" i="27"/>
  <c r="K14" i="27"/>
  <c r="J53" i="63"/>
  <c r="J21" i="63"/>
  <c r="J49" i="63"/>
  <c r="J43" i="63"/>
  <c r="K43" i="63"/>
  <c r="L43" i="63"/>
  <c r="J12" i="63"/>
  <c r="J13" i="63"/>
  <c r="J7" i="63"/>
  <c r="J8" i="63"/>
  <c r="J9" i="63"/>
  <c r="J10" i="63"/>
  <c r="K10" i="63"/>
  <c r="J11" i="63"/>
  <c r="J14" i="63"/>
  <c r="K14" i="63"/>
  <c r="J15" i="63"/>
  <c r="K15" i="63"/>
  <c r="L15" i="63"/>
  <c r="J16" i="63"/>
  <c r="J17" i="63"/>
  <c r="J18" i="63"/>
  <c r="K18" i="63"/>
  <c r="J19" i="63"/>
  <c r="J20" i="63"/>
  <c r="J22" i="63"/>
  <c r="K22" i="63"/>
  <c r="J23" i="63"/>
  <c r="J24" i="63"/>
  <c r="J25" i="63"/>
  <c r="J26" i="63"/>
  <c r="K26" i="63"/>
  <c r="J27" i="63"/>
  <c r="J28" i="63"/>
  <c r="J29" i="63"/>
  <c r="J30" i="63"/>
  <c r="K30" i="63"/>
  <c r="J31" i="63"/>
  <c r="J32" i="63"/>
  <c r="J33" i="63"/>
  <c r="J34" i="63"/>
  <c r="K34" i="63"/>
  <c r="J35" i="63"/>
  <c r="K35" i="63"/>
  <c r="J36" i="63"/>
  <c r="J37" i="63"/>
  <c r="J38" i="63"/>
  <c r="K38" i="63"/>
  <c r="J39" i="63"/>
  <c r="J40" i="63"/>
  <c r="J41" i="63"/>
  <c r="J42" i="63"/>
  <c r="K42" i="63"/>
  <c r="J44" i="63"/>
  <c r="J45" i="63"/>
  <c r="J46" i="63"/>
  <c r="K46" i="63"/>
  <c r="J47" i="63"/>
  <c r="K47" i="63"/>
  <c r="J48" i="63"/>
  <c r="J50" i="63"/>
  <c r="K50" i="63"/>
  <c r="J51" i="63"/>
  <c r="K51" i="63"/>
  <c r="J52" i="63"/>
  <c r="J54" i="63"/>
  <c r="K54" i="63"/>
  <c r="L51" i="63"/>
  <c r="J55" i="63"/>
  <c r="K55" i="63"/>
  <c r="L55" i="63"/>
  <c r="J56" i="63"/>
  <c r="J57" i="63"/>
  <c r="J58" i="63"/>
  <c r="K58" i="63"/>
  <c r="J59" i="63"/>
  <c r="K59" i="63"/>
  <c r="L59" i="63"/>
  <c r="J60" i="63"/>
  <c r="J61" i="63"/>
  <c r="J62" i="63"/>
  <c r="K62" i="63"/>
  <c r="J63" i="63"/>
  <c r="J64" i="63"/>
  <c r="J65" i="63"/>
  <c r="J66" i="63"/>
  <c r="K66" i="63"/>
  <c r="L63" i="63"/>
  <c r="J67" i="63"/>
  <c r="K67" i="63"/>
  <c r="J68" i="63"/>
  <c r="J69" i="63"/>
  <c r="J70" i="63"/>
  <c r="K70" i="63"/>
  <c r="J71" i="63"/>
  <c r="K71" i="63"/>
  <c r="L71" i="63"/>
  <c r="J72" i="63"/>
  <c r="J73" i="63"/>
  <c r="J74" i="63"/>
  <c r="K74" i="63"/>
  <c r="J75" i="63"/>
  <c r="J76" i="63"/>
  <c r="J77" i="63"/>
  <c r="J78" i="63"/>
  <c r="K78" i="63"/>
  <c r="J79" i="63"/>
  <c r="J80" i="63"/>
  <c r="J81" i="63"/>
  <c r="J82" i="63"/>
  <c r="K82" i="63"/>
  <c r="J83" i="63"/>
  <c r="J84" i="63"/>
  <c r="K83" i="63"/>
  <c r="L83" i="63"/>
  <c r="J85" i="63"/>
  <c r="J86" i="63"/>
  <c r="K86" i="63"/>
  <c r="J87" i="63"/>
  <c r="J88" i="63"/>
  <c r="K87" i="63"/>
  <c r="J89" i="63"/>
  <c r="J90" i="63"/>
  <c r="K90" i="63"/>
  <c r="L87" i="63"/>
  <c r="J91" i="63"/>
  <c r="J92" i="63"/>
  <c r="J93" i="63"/>
  <c r="J94" i="63"/>
  <c r="K94" i="63"/>
  <c r="J95" i="63"/>
  <c r="J96" i="63"/>
  <c r="J97" i="63"/>
  <c r="K95" i="63"/>
  <c r="J98" i="63"/>
  <c r="K98" i="63"/>
  <c r="J99" i="63"/>
  <c r="J100" i="63"/>
  <c r="J101" i="63"/>
  <c r="J102" i="63"/>
  <c r="K102" i="63"/>
  <c r="J103" i="63"/>
  <c r="J104" i="63"/>
  <c r="J105" i="63"/>
  <c r="J106" i="63"/>
  <c r="K106" i="63"/>
  <c r="J107" i="63"/>
  <c r="J108" i="63"/>
  <c r="J109" i="63"/>
  <c r="J110" i="63"/>
  <c r="K110" i="63"/>
  <c r="J111" i="63"/>
  <c r="J112" i="63"/>
  <c r="J113" i="63"/>
  <c r="J114" i="63"/>
  <c r="K114" i="63"/>
  <c r="J115" i="63"/>
  <c r="J116" i="63"/>
  <c r="J117" i="63"/>
  <c r="J118" i="63"/>
  <c r="K118" i="63"/>
  <c r="J119" i="63"/>
  <c r="J120" i="63"/>
  <c r="K119" i="63"/>
  <c r="J121" i="63"/>
  <c r="J122" i="63"/>
  <c r="K122" i="63"/>
  <c r="L119" i="63"/>
  <c r="J123" i="63"/>
  <c r="J124" i="63"/>
  <c r="K123" i="63"/>
  <c r="L123" i="63"/>
  <c r="J125" i="63"/>
  <c r="J126" i="63"/>
  <c r="K126" i="63"/>
  <c r="J127" i="63"/>
  <c r="J128" i="63"/>
  <c r="J129" i="63"/>
  <c r="J130" i="63"/>
  <c r="K130" i="63"/>
  <c r="J131" i="63"/>
  <c r="K131" i="63"/>
  <c r="J132" i="63"/>
  <c r="J133" i="63"/>
  <c r="J134" i="63"/>
  <c r="K134" i="63"/>
  <c r="J135" i="63"/>
  <c r="J136" i="63"/>
  <c r="J137" i="63"/>
  <c r="J138" i="63"/>
  <c r="K138" i="63"/>
  <c r="J140" i="63"/>
  <c r="J141" i="63"/>
  <c r="J142" i="63"/>
  <c r="K142" i="63"/>
  <c r="J21" i="81"/>
  <c r="J69" i="81"/>
  <c r="J44" i="85"/>
  <c r="J45" i="85"/>
  <c r="J39" i="85"/>
  <c r="J36" i="85"/>
  <c r="J37" i="85"/>
  <c r="J35" i="85"/>
  <c r="K35" i="85"/>
  <c r="L35" i="85"/>
  <c r="J38" i="85"/>
  <c r="K38" i="85"/>
  <c r="J40" i="85"/>
  <c r="J41" i="85"/>
  <c r="J42" i="85"/>
  <c r="K42" i="85"/>
  <c r="J43" i="85"/>
  <c r="K43" i="85"/>
  <c r="J46" i="85"/>
  <c r="K46" i="85"/>
  <c r="J47" i="85"/>
  <c r="I157" i="89"/>
  <c r="H157" i="89"/>
  <c r="I156" i="89"/>
  <c r="H156" i="89"/>
  <c r="I152" i="89"/>
  <c r="H152" i="89"/>
  <c r="I150" i="89"/>
  <c r="H150" i="89"/>
  <c r="J142" i="89"/>
  <c r="K142" i="89"/>
  <c r="L139" i="89"/>
  <c r="J141" i="89"/>
  <c r="J140" i="89"/>
  <c r="K139" i="89"/>
  <c r="J138" i="89"/>
  <c r="K138" i="89"/>
  <c r="J137" i="89"/>
  <c r="J136" i="89"/>
  <c r="J135" i="89"/>
  <c r="J134" i="89"/>
  <c r="K134" i="89"/>
  <c r="J133" i="89"/>
  <c r="J132" i="89"/>
  <c r="J131" i="89"/>
  <c r="J130" i="89"/>
  <c r="K130" i="89"/>
  <c r="J129" i="89"/>
  <c r="J128" i="89"/>
  <c r="K127" i="89"/>
  <c r="L127" i="89"/>
  <c r="J127" i="89"/>
  <c r="J126" i="89"/>
  <c r="K126" i="89"/>
  <c r="J125" i="89"/>
  <c r="J124" i="89"/>
  <c r="K123" i="89"/>
  <c r="J123" i="89"/>
  <c r="J122" i="89"/>
  <c r="K122" i="89"/>
  <c r="J121" i="89"/>
  <c r="J120" i="89"/>
  <c r="K119" i="89"/>
  <c r="J119" i="89"/>
  <c r="J118" i="89"/>
  <c r="K118" i="89"/>
  <c r="J117" i="89"/>
  <c r="J116" i="89"/>
  <c r="J115" i="89"/>
  <c r="K115" i="89"/>
  <c r="L115" i="89"/>
  <c r="J114" i="89"/>
  <c r="K114" i="89"/>
  <c r="J113" i="89"/>
  <c r="J112" i="89"/>
  <c r="K111" i="89"/>
  <c r="L111" i="89"/>
  <c r="J111" i="89"/>
  <c r="J110" i="89"/>
  <c r="K110" i="89"/>
  <c r="J109" i="89"/>
  <c r="J108" i="89"/>
  <c r="K107" i="89"/>
  <c r="L107" i="89"/>
  <c r="J107" i="89"/>
  <c r="J106" i="89"/>
  <c r="K106" i="89"/>
  <c r="J105" i="89"/>
  <c r="J104" i="89"/>
  <c r="J103" i="89"/>
  <c r="K103" i="89"/>
  <c r="J102" i="89"/>
  <c r="K102" i="89"/>
  <c r="J101" i="89"/>
  <c r="J100" i="89"/>
  <c r="J99" i="89"/>
  <c r="J98" i="89"/>
  <c r="K98" i="89"/>
  <c r="J97" i="89"/>
  <c r="J96" i="89"/>
  <c r="J95" i="89"/>
  <c r="J94" i="89"/>
  <c r="K94" i="89"/>
  <c r="J93" i="89"/>
  <c r="J92" i="89"/>
  <c r="J91" i="89"/>
  <c r="J90" i="89"/>
  <c r="K90" i="89"/>
  <c r="J89" i="89"/>
  <c r="J88" i="89"/>
  <c r="J87" i="89"/>
  <c r="J86" i="89"/>
  <c r="K86" i="89"/>
  <c r="J85" i="89"/>
  <c r="J84" i="89"/>
  <c r="J83" i="89"/>
  <c r="J82" i="89"/>
  <c r="K82" i="89"/>
  <c r="J81" i="89"/>
  <c r="J80" i="89"/>
  <c r="J79" i="89"/>
  <c r="K79" i="89"/>
  <c r="L79" i="89"/>
  <c r="J78" i="89"/>
  <c r="K78" i="89"/>
  <c r="J77" i="89"/>
  <c r="J76" i="89"/>
  <c r="K75" i="89"/>
  <c r="L75" i="89"/>
  <c r="J75" i="89"/>
  <c r="J74" i="89"/>
  <c r="K74" i="89"/>
  <c r="J73" i="89"/>
  <c r="J72" i="89"/>
  <c r="J71" i="89"/>
  <c r="K71" i="89"/>
  <c r="L71" i="89"/>
  <c r="J70" i="89"/>
  <c r="K70" i="89"/>
  <c r="J69" i="89"/>
  <c r="J68" i="89"/>
  <c r="J67" i="89"/>
  <c r="K67" i="89"/>
  <c r="J66" i="89"/>
  <c r="K66" i="89"/>
  <c r="J65" i="89"/>
  <c r="J64" i="89"/>
  <c r="J63" i="89"/>
  <c r="J62" i="89"/>
  <c r="K62" i="89"/>
  <c r="J61" i="89"/>
  <c r="J60" i="89"/>
  <c r="J59" i="89"/>
  <c r="J58" i="89"/>
  <c r="K58" i="89"/>
  <c r="J57" i="89"/>
  <c r="J56" i="89"/>
  <c r="J55" i="89"/>
  <c r="J54" i="89"/>
  <c r="K54" i="89"/>
  <c r="J53" i="89"/>
  <c r="J52" i="89"/>
  <c r="J51" i="89"/>
  <c r="K51" i="89"/>
  <c r="J50" i="89"/>
  <c r="K50" i="89"/>
  <c r="J49" i="89"/>
  <c r="J48" i="89"/>
  <c r="J47" i="89"/>
  <c r="J46" i="89"/>
  <c r="K46" i="89"/>
  <c r="J45" i="89"/>
  <c r="J44" i="89"/>
  <c r="K43" i="89"/>
  <c r="J43" i="89"/>
  <c r="J42" i="89"/>
  <c r="K42" i="89"/>
  <c r="J41" i="89"/>
  <c r="J40" i="89"/>
  <c r="J39" i="89"/>
  <c r="K39" i="89"/>
  <c r="J38" i="89"/>
  <c r="K38" i="89"/>
  <c r="L35" i="89"/>
  <c r="J37" i="89"/>
  <c r="J36" i="89"/>
  <c r="J35" i="89"/>
  <c r="K35" i="89"/>
  <c r="J34" i="89"/>
  <c r="K34" i="89"/>
  <c r="J33" i="89"/>
  <c r="J32" i="89"/>
  <c r="J31" i="89"/>
  <c r="K31" i="89"/>
  <c r="J30" i="89"/>
  <c r="K30" i="89"/>
  <c r="J29" i="89"/>
  <c r="J28" i="89"/>
  <c r="K27" i="89"/>
  <c r="L27" i="89"/>
  <c r="J27" i="89"/>
  <c r="J26" i="89"/>
  <c r="K26" i="89"/>
  <c r="J25" i="89"/>
  <c r="J24" i="89"/>
  <c r="J23" i="89"/>
  <c r="K23" i="89"/>
  <c r="J22" i="89"/>
  <c r="K22" i="89"/>
  <c r="J21" i="89"/>
  <c r="J20" i="89"/>
  <c r="J19" i="89"/>
  <c r="K19" i="89"/>
  <c r="J18" i="89"/>
  <c r="K18" i="89"/>
  <c r="J17" i="89"/>
  <c r="J16" i="89"/>
  <c r="J15" i="89"/>
  <c r="K15" i="89"/>
  <c r="J14" i="89"/>
  <c r="K14" i="89"/>
  <c r="J13" i="89"/>
  <c r="J12" i="89"/>
  <c r="J11" i="89"/>
  <c r="K11" i="89"/>
  <c r="L11" i="89"/>
  <c r="J10" i="89"/>
  <c r="K10" i="89"/>
  <c r="J9" i="89"/>
  <c r="J8" i="89"/>
  <c r="K7" i="89"/>
  <c r="L7" i="89"/>
  <c r="J7" i="89"/>
  <c r="J72" i="66"/>
  <c r="J11" i="66"/>
  <c r="J47" i="66"/>
  <c r="J7" i="81"/>
  <c r="J39" i="59"/>
  <c r="J120" i="79"/>
  <c r="J35" i="79"/>
  <c r="K35" i="79"/>
  <c r="J36" i="79"/>
  <c r="J49" i="31"/>
  <c r="I157" i="88"/>
  <c r="H157" i="88"/>
  <c r="I156" i="88"/>
  <c r="H156" i="88"/>
  <c r="I152" i="88"/>
  <c r="H152" i="88"/>
  <c r="I150" i="88"/>
  <c r="H150" i="88"/>
  <c r="J142" i="88"/>
  <c r="K142" i="88"/>
  <c r="J141" i="88"/>
  <c r="J140" i="88"/>
  <c r="K139" i="88"/>
  <c r="J138" i="88"/>
  <c r="K138" i="88"/>
  <c r="J137" i="88"/>
  <c r="J136" i="88"/>
  <c r="J135" i="88"/>
  <c r="K135" i="88"/>
  <c r="J134" i="88"/>
  <c r="K134" i="88"/>
  <c r="J133" i="88"/>
  <c r="J132" i="88"/>
  <c r="J131" i="88"/>
  <c r="K131" i="88"/>
  <c r="L131" i="88"/>
  <c r="J130" i="88"/>
  <c r="K130" i="88"/>
  <c r="J129" i="88"/>
  <c r="J128" i="88"/>
  <c r="J127" i="88"/>
  <c r="K127" i="88"/>
  <c r="L127" i="88"/>
  <c r="J126" i="88"/>
  <c r="K126" i="88"/>
  <c r="J125" i="88"/>
  <c r="J124" i="88"/>
  <c r="J123" i="88"/>
  <c r="J122" i="88"/>
  <c r="K122" i="88"/>
  <c r="J121" i="88"/>
  <c r="J120" i="88"/>
  <c r="K119" i="88"/>
  <c r="J119" i="88"/>
  <c r="J118" i="88"/>
  <c r="K118" i="88"/>
  <c r="J117" i="88"/>
  <c r="J116" i="88"/>
  <c r="J115" i="88"/>
  <c r="K115" i="88"/>
  <c r="J114" i="88"/>
  <c r="K114" i="88"/>
  <c r="J113" i="88"/>
  <c r="J112" i="88"/>
  <c r="K111" i="88"/>
  <c r="J111" i="88"/>
  <c r="J110" i="88"/>
  <c r="K110" i="88"/>
  <c r="J109" i="88"/>
  <c r="J108" i="88"/>
  <c r="J107" i="88"/>
  <c r="K107" i="88"/>
  <c r="J106" i="88"/>
  <c r="K106" i="88"/>
  <c r="J105" i="88"/>
  <c r="J104" i="88"/>
  <c r="J103" i="88"/>
  <c r="K103" i="88"/>
  <c r="J102" i="88"/>
  <c r="K102" i="88"/>
  <c r="J101" i="88"/>
  <c r="J100" i="88"/>
  <c r="J99" i="88"/>
  <c r="K99" i="88"/>
  <c r="J98" i="88"/>
  <c r="K98" i="88"/>
  <c r="J97" i="88"/>
  <c r="J96" i="88"/>
  <c r="J95" i="88"/>
  <c r="J94" i="88"/>
  <c r="K94" i="88"/>
  <c r="J93" i="88"/>
  <c r="J92" i="88"/>
  <c r="J91" i="88"/>
  <c r="K91" i="88"/>
  <c r="J90" i="88"/>
  <c r="K90" i="88"/>
  <c r="J89" i="88"/>
  <c r="J88" i="88"/>
  <c r="K87" i="88"/>
  <c r="J87" i="88"/>
  <c r="J86" i="88"/>
  <c r="K86" i="88"/>
  <c r="J85" i="88"/>
  <c r="J84" i="88"/>
  <c r="K83" i="88"/>
  <c r="J83" i="88"/>
  <c r="J82" i="88"/>
  <c r="K82" i="88"/>
  <c r="J81" i="88"/>
  <c r="J80" i="88"/>
  <c r="K79" i="88"/>
  <c r="L79" i="88"/>
  <c r="J79" i="88"/>
  <c r="J78" i="88"/>
  <c r="K78" i="88"/>
  <c r="J77" i="88"/>
  <c r="J76" i="88"/>
  <c r="J75" i="88"/>
  <c r="J74" i="88"/>
  <c r="K74" i="88"/>
  <c r="J73" i="88"/>
  <c r="J72" i="88"/>
  <c r="K71" i="88"/>
  <c r="J71" i="88"/>
  <c r="J70" i="88"/>
  <c r="K70" i="88"/>
  <c r="L67" i="88"/>
  <c r="J69" i="88"/>
  <c r="J68" i="88"/>
  <c r="J67" i="88"/>
  <c r="K67" i="88"/>
  <c r="J66" i="88"/>
  <c r="K66" i="88"/>
  <c r="J65" i="88"/>
  <c r="J64" i="88"/>
  <c r="J63" i="88"/>
  <c r="J62" i="88"/>
  <c r="K62" i="88"/>
  <c r="J61" i="88"/>
  <c r="J60" i="88"/>
  <c r="J59" i="88"/>
  <c r="K59" i="88"/>
  <c r="L59" i="88"/>
  <c r="J58" i="88"/>
  <c r="K58" i="88"/>
  <c r="J57" i="88"/>
  <c r="J56" i="88"/>
  <c r="J55" i="88"/>
  <c r="J54" i="88"/>
  <c r="K54" i="88"/>
  <c r="J53" i="88"/>
  <c r="J52" i="88"/>
  <c r="J51" i="88"/>
  <c r="K51" i="88"/>
  <c r="J50" i="88"/>
  <c r="K50" i="88"/>
  <c r="J49" i="88"/>
  <c r="J48" i="88"/>
  <c r="J47" i="88"/>
  <c r="K47" i="88"/>
  <c r="J46" i="88"/>
  <c r="K46" i="88"/>
  <c r="J45" i="88"/>
  <c r="J44" i="88"/>
  <c r="J43" i="88"/>
  <c r="K43" i="88"/>
  <c r="J42" i="88"/>
  <c r="K42" i="88"/>
  <c r="J41" i="88"/>
  <c r="J40" i="88"/>
  <c r="J39" i="88"/>
  <c r="J38" i="88"/>
  <c r="K38" i="88"/>
  <c r="J37" i="88"/>
  <c r="J36" i="88"/>
  <c r="J35" i="88"/>
  <c r="K35" i="88"/>
  <c r="J34" i="88"/>
  <c r="K34" i="88"/>
  <c r="J33" i="88"/>
  <c r="J32" i="88"/>
  <c r="K31" i="88"/>
  <c r="L31" i="88"/>
  <c r="J31" i="88"/>
  <c r="J30" i="88"/>
  <c r="K30" i="88"/>
  <c r="J29" i="88"/>
  <c r="K27" i="88"/>
  <c r="L27" i="88"/>
  <c r="J28" i="88"/>
  <c r="J27" i="88"/>
  <c r="J26" i="88"/>
  <c r="K26" i="88"/>
  <c r="J25" i="88"/>
  <c r="J24" i="88"/>
  <c r="J23" i="88"/>
  <c r="J22" i="88"/>
  <c r="K22" i="88"/>
  <c r="L19" i="88"/>
  <c r="J21" i="88"/>
  <c r="J20" i="88"/>
  <c r="J19" i="88"/>
  <c r="J18" i="88"/>
  <c r="K18" i="88"/>
  <c r="J17" i="88"/>
  <c r="J16" i="88"/>
  <c r="J15" i="88"/>
  <c r="J14" i="88"/>
  <c r="K14" i="88"/>
  <c r="J13" i="88"/>
  <c r="K11" i="88"/>
  <c r="J12" i="88"/>
  <c r="J11" i="88"/>
  <c r="J10" i="88"/>
  <c r="K10" i="88"/>
  <c r="J9" i="88"/>
  <c r="J8" i="88"/>
  <c r="J7" i="88"/>
  <c r="K7" i="88"/>
  <c r="I157" i="87"/>
  <c r="H157" i="87"/>
  <c r="I156" i="87"/>
  <c r="H156" i="87"/>
  <c r="I152" i="87"/>
  <c r="H152" i="87"/>
  <c r="I150" i="87"/>
  <c r="H150" i="87"/>
  <c r="J142" i="87"/>
  <c r="K142" i="87"/>
  <c r="J141" i="87"/>
  <c r="J140" i="87"/>
  <c r="K139" i="87"/>
  <c r="J138" i="87"/>
  <c r="K138" i="87"/>
  <c r="J137" i="87"/>
  <c r="J136" i="87"/>
  <c r="J135" i="87"/>
  <c r="J134" i="87"/>
  <c r="K134" i="87"/>
  <c r="J133" i="87"/>
  <c r="J132" i="87"/>
  <c r="K131" i="87"/>
  <c r="L131" i="87"/>
  <c r="J131" i="87"/>
  <c r="J130" i="87"/>
  <c r="K130" i="87"/>
  <c r="J129" i="87"/>
  <c r="J128" i="87"/>
  <c r="J127" i="87"/>
  <c r="J126" i="87"/>
  <c r="K126" i="87"/>
  <c r="J125" i="87"/>
  <c r="J124" i="87"/>
  <c r="K123" i="87"/>
  <c r="J123" i="87"/>
  <c r="J122" i="87"/>
  <c r="K122" i="87"/>
  <c r="J121" i="87"/>
  <c r="J120" i="87"/>
  <c r="K119" i="87"/>
  <c r="L119" i="87"/>
  <c r="J119" i="87"/>
  <c r="J118" i="87"/>
  <c r="K118" i="87"/>
  <c r="J117" i="87"/>
  <c r="J116" i="87"/>
  <c r="J115" i="87"/>
  <c r="K115" i="87"/>
  <c r="J114" i="87"/>
  <c r="K114" i="87"/>
  <c r="J113" i="87"/>
  <c r="J112" i="87"/>
  <c r="K111" i="87"/>
  <c r="L111" i="87"/>
  <c r="J111" i="87"/>
  <c r="J110" i="87"/>
  <c r="K110" i="87"/>
  <c r="L107" i="87"/>
  <c r="J109" i="87"/>
  <c r="J108" i="87"/>
  <c r="J107" i="87"/>
  <c r="J106" i="87"/>
  <c r="K106" i="87"/>
  <c r="J105" i="87"/>
  <c r="J104" i="87"/>
  <c r="K103" i="87"/>
  <c r="L103" i="87"/>
  <c r="J103" i="87"/>
  <c r="J102" i="87"/>
  <c r="K102" i="87"/>
  <c r="J101" i="87"/>
  <c r="J100" i="87"/>
  <c r="J99" i="87"/>
  <c r="K99" i="87"/>
  <c r="J98" i="87"/>
  <c r="K98" i="87"/>
  <c r="J97" i="87"/>
  <c r="J96" i="87"/>
  <c r="K95" i="87"/>
  <c r="L95" i="87"/>
  <c r="J95" i="87"/>
  <c r="J94" i="87"/>
  <c r="K94" i="87"/>
  <c r="J93" i="87"/>
  <c r="J92" i="87"/>
  <c r="J91" i="87"/>
  <c r="K91" i="87"/>
  <c r="L91" i="87"/>
  <c r="J90" i="87"/>
  <c r="K90" i="87"/>
  <c r="J89" i="87"/>
  <c r="J88" i="87"/>
  <c r="J87" i="87"/>
  <c r="J86" i="87"/>
  <c r="K86" i="87"/>
  <c r="L83" i="87"/>
  <c r="J85" i="87"/>
  <c r="J84" i="87"/>
  <c r="K83" i="87"/>
  <c r="J83" i="87"/>
  <c r="J82" i="87"/>
  <c r="K82" i="87"/>
  <c r="J81" i="87"/>
  <c r="J80" i="87"/>
  <c r="J79" i="87"/>
  <c r="K79" i="87"/>
  <c r="L79" i="87"/>
  <c r="J78" i="87"/>
  <c r="K78" i="87"/>
  <c r="J77" i="87"/>
  <c r="J76" i="87"/>
  <c r="J75" i="87"/>
  <c r="J74" i="87"/>
  <c r="K74" i="87"/>
  <c r="J73" i="87"/>
  <c r="J72" i="87"/>
  <c r="J71" i="87"/>
  <c r="K71" i="87"/>
  <c r="J70" i="87"/>
  <c r="K70" i="87"/>
  <c r="J69" i="87"/>
  <c r="J68" i="87"/>
  <c r="J67" i="87"/>
  <c r="J66" i="87"/>
  <c r="K66" i="87"/>
  <c r="J65" i="87"/>
  <c r="J64" i="87"/>
  <c r="J63" i="87"/>
  <c r="K63" i="87"/>
  <c r="L63" i="87"/>
  <c r="J62" i="87"/>
  <c r="K62" i="87"/>
  <c r="J61" i="87"/>
  <c r="J60" i="87"/>
  <c r="J59" i="87"/>
  <c r="J58" i="87"/>
  <c r="K58" i="87"/>
  <c r="J57" i="87"/>
  <c r="J56" i="87"/>
  <c r="J55" i="87"/>
  <c r="J54" i="87"/>
  <c r="K54" i="87"/>
  <c r="J53" i="87"/>
  <c r="J52" i="87"/>
  <c r="K51" i="87"/>
  <c r="L51" i="87"/>
  <c r="J51" i="87"/>
  <c r="J50" i="87"/>
  <c r="K50" i="87"/>
  <c r="J49" i="87"/>
  <c r="J48" i="87"/>
  <c r="K47" i="87"/>
  <c r="L47" i="87"/>
  <c r="J47" i="87"/>
  <c r="J46" i="87"/>
  <c r="K46" i="87"/>
  <c r="J45" i="87"/>
  <c r="J44" i="87"/>
  <c r="J43" i="87"/>
  <c r="J42" i="87"/>
  <c r="K42" i="87"/>
  <c r="J41" i="87"/>
  <c r="K39" i="87"/>
  <c r="L39" i="87"/>
  <c r="J40" i="87"/>
  <c r="J39" i="87"/>
  <c r="J38" i="87"/>
  <c r="K38" i="87"/>
  <c r="L35" i="87"/>
  <c r="J37" i="87"/>
  <c r="K35" i="87"/>
  <c r="J36" i="87"/>
  <c r="J35" i="87"/>
  <c r="J34" i="87"/>
  <c r="K34" i="87"/>
  <c r="J33" i="87"/>
  <c r="J32" i="87"/>
  <c r="K31" i="87"/>
  <c r="L31" i="87"/>
  <c r="J31" i="87"/>
  <c r="J30" i="87"/>
  <c r="K30" i="87"/>
  <c r="J29" i="87"/>
  <c r="J28" i="87"/>
  <c r="J27" i="87"/>
  <c r="J26" i="87"/>
  <c r="K26" i="87"/>
  <c r="J25" i="87"/>
  <c r="J24" i="87"/>
  <c r="K23" i="87"/>
  <c r="L23" i="87"/>
  <c r="J23" i="87"/>
  <c r="J22" i="87"/>
  <c r="K22" i="87"/>
  <c r="J21" i="87"/>
  <c r="J20" i="87"/>
  <c r="J19" i="87"/>
  <c r="K19" i="87"/>
  <c r="J18" i="87"/>
  <c r="K18" i="87"/>
  <c r="J17" i="87"/>
  <c r="J16" i="87"/>
  <c r="J15" i="87"/>
  <c r="J14" i="87"/>
  <c r="K14" i="87"/>
  <c r="J13" i="87"/>
  <c r="J12" i="87"/>
  <c r="J11" i="87"/>
  <c r="K11" i="87"/>
  <c r="J10" i="87"/>
  <c r="K10" i="87"/>
  <c r="J9" i="87"/>
  <c r="J8" i="87"/>
  <c r="J7" i="87"/>
  <c r="K7" i="87"/>
  <c r="L7" i="87"/>
  <c r="I157" i="86"/>
  <c r="H157" i="86"/>
  <c r="I156" i="86"/>
  <c r="H156" i="86"/>
  <c r="I152" i="86"/>
  <c r="H152" i="86"/>
  <c r="I150" i="86"/>
  <c r="H150" i="86"/>
  <c r="J142" i="86"/>
  <c r="K142" i="86"/>
  <c r="J141" i="86"/>
  <c r="J140" i="86"/>
  <c r="K139" i="86"/>
  <c r="J138" i="86"/>
  <c r="K138" i="86"/>
  <c r="J137" i="86"/>
  <c r="J136" i="86"/>
  <c r="J135" i="86"/>
  <c r="K135" i="86"/>
  <c r="L135" i="86"/>
  <c r="J134" i="86"/>
  <c r="K134" i="86"/>
  <c r="J133" i="86"/>
  <c r="J132" i="86"/>
  <c r="J131" i="86"/>
  <c r="K131" i="86"/>
  <c r="J130" i="86"/>
  <c r="K130" i="86"/>
  <c r="J129" i="86"/>
  <c r="J128" i="86"/>
  <c r="J127" i="86"/>
  <c r="K127" i="86"/>
  <c r="J126" i="86"/>
  <c r="K126" i="86"/>
  <c r="J125" i="86"/>
  <c r="J124" i="86"/>
  <c r="K123" i="86"/>
  <c r="J123" i="86"/>
  <c r="J122" i="86"/>
  <c r="K122" i="86"/>
  <c r="J121" i="86"/>
  <c r="J120" i="86"/>
  <c r="J118" i="86"/>
  <c r="K118" i="86"/>
  <c r="J117" i="86"/>
  <c r="J116" i="86"/>
  <c r="J115" i="86"/>
  <c r="J114" i="86"/>
  <c r="K114" i="86"/>
  <c r="L111" i="86"/>
  <c r="J113" i="86"/>
  <c r="J112" i="86"/>
  <c r="J111" i="86"/>
  <c r="K111" i="86"/>
  <c r="J110" i="86"/>
  <c r="K110" i="86"/>
  <c r="J109" i="86"/>
  <c r="J108" i="86"/>
  <c r="J107" i="86"/>
  <c r="J106" i="86"/>
  <c r="K106" i="86"/>
  <c r="J105" i="86"/>
  <c r="J104" i="86"/>
  <c r="J103" i="86"/>
  <c r="J102" i="86"/>
  <c r="K102" i="86"/>
  <c r="J101" i="86"/>
  <c r="J100" i="86"/>
  <c r="J99" i="86"/>
  <c r="J98" i="86"/>
  <c r="K98" i="86"/>
  <c r="J97" i="86"/>
  <c r="J96" i="86"/>
  <c r="J95" i="86"/>
  <c r="J94" i="86"/>
  <c r="K94" i="86"/>
  <c r="J93" i="86"/>
  <c r="J92" i="86"/>
  <c r="J91" i="86"/>
  <c r="J90" i="86"/>
  <c r="K90" i="86"/>
  <c r="J89" i="86"/>
  <c r="J88" i="86"/>
  <c r="K87" i="86"/>
  <c r="J87" i="86"/>
  <c r="J86" i="86"/>
  <c r="K86" i="86"/>
  <c r="J85" i="86"/>
  <c r="J84" i="86"/>
  <c r="J83" i="86"/>
  <c r="J82" i="86"/>
  <c r="K82" i="86"/>
  <c r="J81" i="86"/>
  <c r="J80" i="86"/>
  <c r="J79" i="86"/>
  <c r="J78" i="86"/>
  <c r="K78" i="86"/>
  <c r="J77" i="86"/>
  <c r="J76" i="86"/>
  <c r="J75" i="86"/>
  <c r="J74" i="86"/>
  <c r="K74" i="86"/>
  <c r="J73" i="86"/>
  <c r="J72" i="86"/>
  <c r="J71" i="86"/>
  <c r="K71" i="86"/>
  <c r="L71" i="86"/>
  <c r="J70" i="86"/>
  <c r="K70" i="86"/>
  <c r="J69" i="86"/>
  <c r="J68" i="86"/>
  <c r="J67" i="86"/>
  <c r="K67" i="86"/>
  <c r="L67" i="86"/>
  <c r="J66" i="86"/>
  <c r="K66" i="86"/>
  <c r="J65" i="86"/>
  <c r="J64" i="86"/>
  <c r="J63" i="86"/>
  <c r="K63" i="86"/>
  <c r="J62" i="86"/>
  <c r="K62" i="86"/>
  <c r="J61" i="86"/>
  <c r="J60" i="86"/>
  <c r="J59" i="86"/>
  <c r="J58" i="86"/>
  <c r="K58" i="86"/>
  <c r="J57" i="86"/>
  <c r="J56" i="86"/>
  <c r="J55" i="86"/>
  <c r="K55" i="86"/>
  <c r="J54" i="86"/>
  <c r="K54" i="86"/>
  <c r="J53" i="86"/>
  <c r="J52" i="86"/>
  <c r="J51" i="86"/>
  <c r="K51" i="86"/>
  <c r="J50" i="86"/>
  <c r="K50" i="86"/>
  <c r="J49" i="86"/>
  <c r="J48" i="86"/>
  <c r="J47" i="86"/>
  <c r="K47" i="86"/>
  <c r="L47" i="86"/>
  <c r="J46" i="86"/>
  <c r="K46" i="86"/>
  <c r="J45" i="86"/>
  <c r="J44" i="86"/>
  <c r="J43" i="86"/>
  <c r="J42" i="86"/>
  <c r="K42" i="86"/>
  <c r="J41" i="86"/>
  <c r="J40" i="86"/>
  <c r="J39" i="86"/>
  <c r="J38" i="86"/>
  <c r="K38" i="86"/>
  <c r="J37" i="86"/>
  <c r="J36" i="86"/>
  <c r="J35" i="86"/>
  <c r="J34" i="86"/>
  <c r="K34" i="86"/>
  <c r="J33" i="86"/>
  <c r="J32" i="86"/>
  <c r="J31" i="86"/>
  <c r="J30" i="86"/>
  <c r="K30" i="86"/>
  <c r="L27" i="86"/>
  <c r="J29" i="86"/>
  <c r="J28" i="86"/>
  <c r="J27" i="86"/>
  <c r="J26" i="86"/>
  <c r="K26" i="86"/>
  <c r="J25" i="86"/>
  <c r="J24" i="86"/>
  <c r="J23" i="86"/>
  <c r="J22" i="86"/>
  <c r="K22" i="86"/>
  <c r="J21" i="86"/>
  <c r="J20" i="86"/>
  <c r="J19" i="86"/>
  <c r="K19" i="86"/>
  <c r="L19" i="86"/>
  <c r="J18" i="86"/>
  <c r="K18" i="86"/>
  <c r="J17" i="86"/>
  <c r="J16" i="86"/>
  <c r="J15" i="86"/>
  <c r="K15" i="86"/>
  <c r="J14" i="86"/>
  <c r="K14" i="86"/>
  <c r="J13" i="86"/>
  <c r="J12" i="86"/>
  <c r="J11" i="86"/>
  <c r="J10" i="86"/>
  <c r="K10" i="86"/>
  <c r="J9" i="86"/>
  <c r="J8" i="86"/>
  <c r="J7" i="86"/>
  <c r="I157" i="85"/>
  <c r="H157" i="85"/>
  <c r="I156" i="85"/>
  <c r="H156" i="85"/>
  <c r="I152" i="85"/>
  <c r="H152" i="85"/>
  <c r="I150" i="85"/>
  <c r="H150" i="85"/>
  <c r="J142" i="85"/>
  <c r="K142" i="85"/>
  <c r="J141" i="85"/>
  <c r="J140" i="85"/>
  <c r="J139" i="85"/>
  <c r="J138" i="85"/>
  <c r="K138" i="85"/>
  <c r="J137" i="85"/>
  <c r="J136" i="85"/>
  <c r="J135" i="85"/>
  <c r="J134" i="85"/>
  <c r="K134" i="85"/>
  <c r="J133" i="85"/>
  <c r="J132" i="85"/>
  <c r="J131" i="85"/>
  <c r="J130" i="85"/>
  <c r="K130" i="85"/>
  <c r="J129" i="85"/>
  <c r="J128" i="85"/>
  <c r="J127" i="85"/>
  <c r="J126" i="85"/>
  <c r="K126" i="85"/>
  <c r="J125" i="85"/>
  <c r="J124" i="85"/>
  <c r="K123" i="85"/>
  <c r="J123" i="85"/>
  <c r="J122" i="85"/>
  <c r="K122" i="85"/>
  <c r="J121" i="85"/>
  <c r="J120" i="85"/>
  <c r="K119" i="85"/>
  <c r="L119" i="85"/>
  <c r="J119" i="85"/>
  <c r="J118" i="85"/>
  <c r="K118" i="85"/>
  <c r="J117" i="85"/>
  <c r="J116" i="85"/>
  <c r="J115" i="85"/>
  <c r="K115" i="85"/>
  <c r="L115" i="85"/>
  <c r="J114" i="85"/>
  <c r="K114" i="85"/>
  <c r="J113" i="85"/>
  <c r="J112" i="85"/>
  <c r="K111" i="85"/>
  <c r="L111" i="85"/>
  <c r="J111" i="85"/>
  <c r="J110" i="85"/>
  <c r="K110" i="85"/>
  <c r="J109" i="85"/>
  <c r="J108" i="85"/>
  <c r="K107" i="85"/>
  <c r="L107" i="85"/>
  <c r="J107" i="85"/>
  <c r="J106" i="85"/>
  <c r="K106" i="85"/>
  <c r="J105" i="85"/>
  <c r="J104" i="85"/>
  <c r="J103" i="85"/>
  <c r="J102" i="85"/>
  <c r="K102" i="85"/>
  <c r="J101" i="85"/>
  <c r="J100" i="85"/>
  <c r="J99" i="85"/>
  <c r="J98" i="85"/>
  <c r="K98" i="85"/>
  <c r="J97" i="85"/>
  <c r="J96" i="85"/>
  <c r="J95" i="85"/>
  <c r="K95" i="85"/>
  <c r="J94" i="85"/>
  <c r="K94" i="85"/>
  <c r="J93" i="85"/>
  <c r="J92" i="85"/>
  <c r="J91" i="85"/>
  <c r="J90" i="85"/>
  <c r="K90" i="85"/>
  <c r="L87" i="85"/>
  <c r="J89" i="85"/>
  <c r="J88" i="85"/>
  <c r="J87" i="85"/>
  <c r="J86" i="85"/>
  <c r="K86" i="85"/>
  <c r="J85" i="85"/>
  <c r="J84" i="85"/>
  <c r="J83" i="85"/>
  <c r="J82" i="85"/>
  <c r="K82" i="85"/>
  <c r="J81" i="85"/>
  <c r="J80" i="85"/>
  <c r="J79" i="85"/>
  <c r="K79" i="85"/>
  <c r="J78" i="85"/>
  <c r="K78" i="85"/>
  <c r="J77" i="85"/>
  <c r="J76" i="85"/>
  <c r="J75" i="85"/>
  <c r="J74" i="85"/>
  <c r="K74" i="85"/>
  <c r="J73" i="85"/>
  <c r="J72" i="85"/>
  <c r="J71" i="85"/>
  <c r="K71" i="85"/>
  <c r="L71" i="85"/>
  <c r="J70" i="85"/>
  <c r="K70" i="85"/>
  <c r="J69" i="85"/>
  <c r="J68" i="85"/>
  <c r="J67" i="85"/>
  <c r="J66" i="85"/>
  <c r="K66" i="85"/>
  <c r="J65" i="85"/>
  <c r="J64" i="85"/>
  <c r="J63" i="85"/>
  <c r="J62" i="85"/>
  <c r="K62" i="85"/>
  <c r="J61" i="85"/>
  <c r="J60" i="85"/>
  <c r="J59" i="85"/>
  <c r="K59" i="85"/>
  <c r="L59" i="85"/>
  <c r="J58" i="85"/>
  <c r="K58" i="85"/>
  <c r="J57" i="85"/>
  <c r="J56" i="85"/>
  <c r="K55" i="85"/>
  <c r="L55" i="85"/>
  <c r="J55" i="85"/>
  <c r="J54" i="85"/>
  <c r="K54" i="85"/>
  <c r="L51" i="85"/>
  <c r="J53" i="85"/>
  <c r="J52" i="85"/>
  <c r="J51" i="85"/>
  <c r="J50" i="85"/>
  <c r="K50" i="85"/>
  <c r="J49" i="85"/>
  <c r="J48" i="85"/>
  <c r="J34" i="85"/>
  <c r="K34" i="85"/>
  <c r="J33" i="85"/>
  <c r="J32" i="85"/>
  <c r="K31" i="85"/>
  <c r="L31" i="85"/>
  <c r="J31" i="85"/>
  <c r="J30" i="85"/>
  <c r="K30" i="85"/>
  <c r="J29" i="85"/>
  <c r="J28" i="85"/>
  <c r="K27" i="85"/>
  <c r="L27" i="85"/>
  <c r="J27" i="85"/>
  <c r="J26" i="85"/>
  <c r="K26" i="85"/>
  <c r="J25" i="85"/>
  <c r="J24" i="85"/>
  <c r="K23" i="85"/>
  <c r="L23" i="85"/>
  <c r="J23" i="85"/>
  <c r="J22" i="85"/>
  <c r="K22" i="85"/>
  <c r="J21" i="85"/>
  <c r="J20" i="85"/>
  <c r="J19" i="85"/>
  <c r="K19" i="85"/>
  <c r="J18" i="85"/>
  <c r="K18" i="85"/>
  <c r="J17" i="85"/>
  <c r="J16" i="85"/>
  <c r="J15" i="85"/>
  <c r="J14" i="85"/>
  <c r="K14" i="85"/>
  <c r="J13" i="85"/>
  <c r="J12" i="85"/>
  <c r="J11" i="85"/>
  <c r="J10" i="85"/>
  <c r="K10" i="85"/>
  <c r="J9" i="85"/>
  <c r="J8" i="85"/>
  <c r="J7" i="85"/>
  <c r="I157" i="83"/>
  <c r="H157" i="83"/>
  <c r="I156" i="83"/>
  <c r="H156" i="83"/>
  <c r="I152" i="83"/>
  <c r="H152" i="83"/>
  <c r="I150" i="83"/>
  <c r="H150" i="83"/>
  <c r="J142" i="83"/>
  <c r="K142" i="83"/>
  <c r="L139" i="83"/>
  <c r="J141" i="83"/>
  <c r="J140" i="83"/>
  <c r="K139" i="83"/>
  <c r="J138" i="83"/>
  <c r="K138" i="83"/>
  <c r="J137" i="83"/>
  <c r="J136" i="83"/>
  <c r="J135" i="83"/>
  <c r="J134" i="83"/>
  <c r="K134" i="83"/>
  <c r="J133" i="83"/>
  <c r="J132" i="83"/>
  <c r="J131" i="83"/>
  <c r="J130" i="83"/>
  <c r="K130" i="83"/>
  <c r="J129" i="83"/>
  <c r="J128" i="83"/>
  <c r="J127" i="83"/>
  <c r="J126" i="83"/>
  <c r="K126" i="83"/>
  <c r="J125" i="83"/>
  <c r="J124" i="83"/>
  <c r="J123" i="83"/>
  <c r="K123" i="83"/>
  <c r="J122" i="83"/>
  <c r="K122" i="83"/>
  <c r="J121" i="83"/>
  <c r="J120" i="83"/>
  <c r="K119" i="83"/>
  <c r="L119" i="83"/>
  <c r="J119" i="83"/>
  <c r="J118" i="83"/>
  <c r="K118" i="83"/>
  <c r="J117" i="83"/>
  <c r="J116" i="83"/>
  <c r="J115" i="83"/>
  <c r="J114" i="83"/>
  <c r="K114" i="83"/>
  <c r="J113" i="83"/>
  <c r="J112" i="83"/>
  <c r="J111" i="83"/>
  <c r="J110" i="83"/>
  <c r="K110" i="83"/>
  <c r="J109" i="83"/>
  <c r="J108" i="83"/>
  <c r="J107" i="83"/>
  <c r="J106" i="83"/>
  <c r="K106" i="83"/>
  <c r="J105" i="83"/>
  <c r="J104" i="83"/>
  <c r="J103" i="83"/>
  <c r="J102" i="83"/>
  <c r="K102" i="83"/>
  <c r="J101" i="83"/>
  <c r="J100" i="83"/>
  <c r="J99" i="83"/>
  <c r="J98" i="83"/>
  <c r="K98" i="83"/>
  <c r="L95" i="83"/>
  <c r="J97" i="83"/>
  <c r="J96" i="83"/>
  <c r="J95" i="83"/>
  <c r="J94" i="83"/>
  <c r="K94" i="83"/>
  <c r="J93" i="83"/>
  <c r="J92" i="83"/>
  <c r="J91" i="83"/>
  <c r="J90" i="83"/>
  <c r="K90" i="83"/>
  <c r="J89" i="83"/>
  <c r="J88" i="83"/>
  <c r="K87" i="83"/>
  <c r="J87" i="83"/>
  <c r="J86" i="83"/>
  <c r="K86" i="83"/>
  <c r="J85" i="83"/>
  <c r="J84" i="83"/>
  <c r="K83" i="83"/>
  <c r="J83" i="83"/>
  <c r="J82" i="83"/>
  <c r="K82" i="83"/>
  <c r="J81" i="83"/>
  <c r="J80" i="83"/>
  <c r="J79" i="83"/>
  <c r="J78" i="83"/>
  <c r="K78" i="83"/>
  <c r="J77" i="83"/>
  <c r="J76" i="83"/>
  <c r="J75" i="83"/>
  <c r="J74" i="83"/>
  <c r="K74" i="83"/>
  <c r="J73" i="83"/>
  <c r="J72" i="83"/>
  <c r="J71" i="83"/>
  <c r="J70" i="83"/>
  <c r="K70" i="83"/>
  <c r="L67" i="83"/>
  <c r="J69" i="83"/>
  <c r="J68" i="83"/>
  <c r="J67" i="83"/>
  <c r="K67" i="83"/>
  <c r="J66" i="83"/>
  <c r="K66" i="83"/>
  <c r="J65" i="83"/>
  <c r="J64" i="83"/>
  <c r="J63" i="83"/>
  <c r="J62" i="83"/>
  <c r="K62" i="83"/>
  <c r="J61" i="83"/>
  <c r="J60" i="83"/>
  <c r="J59" i="83"/>
  <c r="K59" i="83"/>
  <c r="L59" i="83"/>
  <c r="J58" i="83"/>
  <c r="K58" i="83"/>
  <c r="J57" i="83"/>
  <c r="J56" i="83"/>
  <c r="J55" i="83"/>
  <c r="J54" i="83"/>
  <c r="K54" i="83"/>
  <c r="J53" i="83"/>
  <c r="J52" i="83"/>
  <c r="J51" i="83"/>
  <c r="K51" i="83"/>
  <c r="L51" i="83"/>
  <c r="J50" i="83"/>
  <c r="K50" i="83"/>
  <c r="J49" i="83"/>
  <c r="J48" i="83"/>
  <c r="J47" i="83"/>
  <c r="K47" i="83"/>
  <c r="L47" i="83"/>
  <c r="J46" i="83"/>
  <c r="K46" i="83"/>
  <c r="J45" i="83"/>
  <c r="J44" i="83"/>
  <c r="J43" i="83"/>
  <c r="J42" i="83"/>
  <c r="K42" i="83"/>
  <c r="J41" i="83"/>
  <c r="K39" i="83"/>
  <c r="L39" i="83"/>
  <c r="J40" i="83"/>
  <c r="J39" i="83"/>
  <c r="J38" i="83"/>
  <c r="K38" i="83"/>
  <c r="J37" i="83"/>
  <c r="J36" i="83"/>
  <c r="J35" i="83"/>
  <c r="K35" i="83"/>
  <c r="L35" i="83"/>
  <c r="J34" i="83"/>
  <c r="K34" i="83"/>
  <c r="L31" i="83"/>
  <c r="J33" i="83"/>
  <c r="J32" i="83"/>
  <c r="J31" i="83"/>
  <c r="J30" i="83"/>
  <c r="K30" i="83"/>
  <c r="J29" i="83"/>
  <c r="J28" i="83"/>
  <c r="J27" i="83"/>
  <c r="J26" i="83"/>
  <c r="K26" i="83"/>
  <c r="L23" i="83"/>
  <c r="J25" i="83"/>
  <c r="J24" i="83"/>
  <c r="J23" i="83"/>
  <c r="J22" i="83"/>
  <c r="K22" i="83"/>
  <c r="J21" i="83"/>
  <c r="J20" i="83"/>
  <c r="J19" i="83"/>
  <c r="J18" i="83"/>
  <c r="K18" i="83"/>
  <c r="J17" i="83"/>
  <c r="J16" i="83"/>
  <c r="J15" i="83"/>
  <c r="J14" i="83"/>
  <c r="K14" i="83"/>
  <c r="J13" i="83"/>
  <c r="J12" i="83"/>
  <c r="J11" i="83"/>
  <c r="J10" i="83"/>
  <c r="K10" i="83"/>
  <c r="J9" i="83"/>
  <c r="J8" i="83"/>
  <c r="J7" i="83"/>
  <c r="I157" i="81"/>
  <c r="H157" i="81"/>
  <c r="I156" i="81"/>
  <c r="H156" i="81"/>
  <c r="I152" i="81"/>
  <c r="H152" i="81"/>
  <c r="I150" i="81"/>
  <c r="H150" i="81"/>
  <c r="J142" i="81"/>
  <c r="K142" i="81"/>
  <c r="J141" i="81"/>
  <c r="J140" i="81"/>
  <c r="J139" i="81"/>
  <c r="J138" i="81"/>
  <c r="K138" i="81"/>
  <c r="J137" i="81"/>
  <c r="J136" i="81"/>
  <c r="J135" i="81"/>
  <c r="K135" i="81"/>
  <c r="J134" i="81"/>
  <c r="K134" i="81"/>
  <c r="J133" i="81"/>
  <c r="J132" i="81"/>
  <c r="J131" i="81"/>
  <c r="J130" i="81"/>
  <c r="K130" i="81"/>
  <c r="J129" i="81"/>
  <c r="J128" i="81"/>
  <c r="J127" i="81"/>
  <c r="J126" i="81"/>
  <c r="K126" i="81"/>
  <c r="J125" i="81"/>
  <c r="J124" i="81"/>
  <c r="J123" i="81"/>
  <c r="J122" i="81"/>
  <c r="K122" i="81"/>
  <c r="J121" i="81"/>
  <c r="J120" i="81"/>
  <c r="J119" i="81"/>
  <c r="K119" i="81"/>
  <c r="L119" i="81"/>
  <c r="J118" i="81"/>
  <c r="K118" i="81"/>
  <c r="J117" i="81"/>
  <c r="J116" i="81"/>
  <c r="J115" i="81"/>
  <c r="K115" i="81"/>
  <c r="L115" i="81"/>
  <c r="J114" i="81"/>
  <c r="K114" i="81"/>
  <c r="J113" i="81"/>
  <c r="J112" i="81"/>
  <c r="J111" i="81"/>
  <c r="K111" i="81"/>
  <c r="L111" i="81"/>
  <c r="J110" i="81"/>
  <c r="K110" i="81"/>
  <c r="J109" i="81"/>
  <c r="J108" i="81"/>
  <c r="K107" i="81"/>
  <c r="L107" i="81"/>
  <c r="J107" i="81"/>
  <c r="J106" i="81"/>
  <c r="K106" i="81"/>
  <c r="L103" i="81"/>
  <c r="J105" i="81"/>
  <c r="J104" i="81"/>
  <c r="J103" i="81"/>
  <c r="J102" i="81"/>
  <c r="K102" i="81"/>
  <c r="J101" i="81"/>
  <c r="J100" i="81"/>
  <c r="J99" i="81"/>
  <c r="K99" i="81"/>
  <c r="L99" i="81"/>
  <c r="J98" i="81"/>
  <c r="K98" i="81"/>
  <c r="J97" i="81"/>
  <c r="J96" i="81"/>
  <c r="K95" i="81"/>
  <c r="L95" i="81"/>
  <c r="J95" i="81"/>
  <c r="J94" i="81"/>
  <c r="K94" i="81"/>
  <c r="J93" i="81"/>
  <c r="J92" i="81"/>
  <c r="J91" i="81"/>
  <c r="K91" i="81"/>
  <c r="J90" i="81"/>
  <c r="K90" i="81"/>
  <c r="L87" i="81"/>
  <c r="J89" i="81"/>
  <c r="J88" i="81"/>
  <c r="J87" i="81"/>
  <c r="J86" i="81"/>
  <c r="K86" i="81"/>
  <c r="J85" i="81"/>
  <c r="J84" i="81"/>
  <c r="J83" i="81"/>
  <c r="K83" i="81"/>
  <c r="L83" i="81"/>
  <c r="J82" i="81"/>
  <c r="K82" i="81"/>
  <c r="J81" i="81"/>
  <c r="K79" i="81"/>
  <c r="L79" i="81"/>
  <c r="J80" i="81"/>
  <c r="J79" i="81"/>
  <c r="J78" i="81"/>
  <c r="K78" i="81"/>
  <c r="J77" i="81"/>
  <c r="J76" i="81"/>
  <c r="J75" i="81"/>
  <c r="K75" i="81"/>
  <c r="L75" i="81"/>
  <c r="J74" i="81"/>
  <c r="K74" i="81"/>
  <c r="J73" i="81"/>
  <c r="J72" i="81"/>
  <c r="J71" i="81"/>
  <c r="J70" i="81"/>
  <c r="K70" i="81"/>
  <c r="J68" i="81"/>
  <c r="J67" i="81"/>
  <c r="J66" i="81"/>
  <c r="K66" i="81"/>
  <c r="J65" i="81"/>
  <c r="J64" i="81"/>
  <c r="J63" i="81"/>
  <c r="K63" i="81"/>
  <c r="L63" i="81"/>
  <c r="J62" i="81"/>
  <c r="K62" i="81"/>
  <c r="J61" i="81"/>
  <c r="J60" i="81"/>
  <c r="J59" i="81"/>
  <c r="K59" i="81"/>
  <c r="L59" i="81"/>
  <c r="J58" i="81"/>
  <c r="K58" i="81"/>
  <c r="L55" i="81"/>
  <c r="J57" i="81"/>
  <c r="J56" i="81"/>
  <c r="J55" i="81"/>
  <c r="J54" i="81"/>
  <c r="K54" i="81"/>
  <c r="J53" i="81"/>
  <c r="J52" i="81"/>
  <c r="J51" i="81"/>
  <c r="K51" i="81"/>
  <c r="L51" i="81"/>
  <c r="J50" i="81"/>
  <c r="K50" i="81"/>
  <c r="J49" i="81"/>
  <c r="J48" i="81"/>
  <c r="K47" i="81"/>
  <c r="L47" i="81"/>
  <c r="J47" i="81"/>
  <c r="J46" i="81"/>
  <c r="K46" i="81"/>
  <c r="J45" i="81"/>
  <c r="J44" i="81"/>
  <c r="J43" i="81"/>
  <c r="K43" i="81"/>
  <c r="L43" i="81"/>
  <c r="J42" i="81"/>
  <c r="K42" i="81"/>
  <c r="J41" i="81"/>
  <c r="J40" i="81"/>
  <c r="J39" i="81"/>
  <c r="J38" i="81"/>
  <c r="K38" i="81"/>
  <c r="J37" i="81"/>
  <c r="J36" i="81"/>
  <c r="J35" i="81"/>
  <c r="J34" i="81"/>
  <c r="K34" i="81"/>
  <c r="L31" i="81"/>
  <c r="J33" i="81"/>
  <c r="J32" i="81"/>
  <c r="J31" i="81"/>
  <c r="J30" i="81"/>
  <c r="K30" i="81"/>
  <c r="J29" i="81"/>
  <c r="J28" i="81"/>
  <c r="J27" i="81"/>
  <c r="K27" i="81"/>
  <c r="J26" i="81"/>
  <c r="K26" i="81"/>
  <c r="J25" i="81"/>
  <c r="J24" i="81"/>
  <c r="J23" i="81"/>
  <c r="J22" i="81"/>
  <c r="K22" i="81"/>
  <c r="J20" i="81"/>
  <c r="J19" i="81"/>
  <c r="J18" i="81"/>
  <c r="K18" i="81"/>
  <c r="J17" i="81"/>
  <c r="J16" i="81"/>
  <c r="J15" i="81"/>
  <c r="J14" i="81"/>
  <c r="K14" i="81"/>
  <c r="J13" i="81"/>
  <c r="J12" i="81"/>
  <c r="J11" i="81"/>
  <c r="J10" i="81"/>
  <c r="K10" i="81"/>
  <c r="J9" i="81"/>
  <c r="J8" i="81"/>
  <c r="I157" i="80"/>
  <c r="H157" i="80"/>
  <c r="I156" i="80"/>
  <c r="H156" i="80"/>
  <c r="I152" i="80"/>
  <c r="H152" i="80"/>
  <c r="I150" i="80"/>
  <c r="H150" i="80"/>
  <c r="J142" i="80"/>
  <c r="K142" i="80"/>
  <c r="L139" i="80"/>
  <c r="J141" i="80"/>
  <c r="J140" i="80"/>
  <c r="J138" i="80"/>
  <c r="K138" i="80"/>
  <c r="J137" i="80"/>
  <c r="J136" i="80"/>
  <c r="J135" i="80"/>
  <c r="K135" i="80"/>
  <c r="J134" i="80"/>
  <c r="K134" i="80"/>
  <c r="J133" i="80"/>
  <c r="J132" i="80"/>
  <c r="J131" i="80"/>
  <c r="J130" i="80"/>
  <c r="K130" i="80"/>
  <c r="J129" i="80"/>
  <c r="K127" i="80"/>
  <c r="L127" i="80"/>
  <c r="J128" i="80"/>
  <c r="J127" i="80"/>
  <c r="J126" i="80"/>
  <c r="K126" i="80"/>
  <c r="J125" i="80"/>
  <c r="J124" i="80"/>
  <c r="K123" i="80"/>
  <c r="L123" i="80"/>
  <c r="J123" i="80"/>
  <c r="J122" i="80"/>
  <c r="K122" i="80"/>
  <c r="J121" i="80"/>
  <c r="J120" i="80"/>
  <c r="J119" i="80"/>
  <c r="J118" i="80"/>
  <c r="K118" i="80"/>
  <c r="J117" i="80"/>
  <c r="J116" i="80"/>
  <c r="J115" i="80"/>
  <c r="J114" i="80"/>
  <c r="K114" i="80"/>
  <c r="J113" i="80"/>
  <c r="J112" i="80"/>
  <c r="J111" i="80"/>
  <c r="J110" i="80"/>
  <c r="K110" i="80"/>
  <c r="J109" i="80"/>
  <c r="J108" i="80"/>
  <c r="K107" i="80"/>
  <c r="L107" i="80"/>
  <c r="J107" i="80"/>
  <c r="J106" i="80"/>
  <c r="K106" i="80"/>
  <c r="J105" i="80"/>
  <c r="J104" i="80"/>
  <c r="J103" i="80"/>
  <c r="J102" i="80"/>
  <c r="K102" i="80"/>
  <c r="J101" i="80"/>
  <c r="J100" i="80"/>
  <c r="J99" i="80"/>
  <c r="J98" i="80"/>
  <c r="K98" i="80"/>
  <c r="J97" i="80"/>
  <c r="J96" i="80"/>
  <c r="J95" i="80"/>
  <c r="J94" i="80"/>
  <c r="K94" i="80"/>
  <c r="J93" i="80"/>
  <c r="J92" i="80"/>
  <c r="J91" i="80"/>
  <c r="J90" i="80"/>
  <c r="K90" i="80"/>
  <c r="J89" i="80"/>
  <c r="J88" i="80"/>
  <c r="K87" i="80"/>
  <c r="J87" i="80"/>
  <c r="J86" i="80"/>
  <c r="K86" i="80"/>
  <c r="J85" i="80"/>
  <c r="J84" i="80"/>
  <c r="J83" i="80"/>
  <c r="K83" i="80"/>
  <c r="L83" i="80"/>
  <c r="J82" i="80"/>
  <c r="K82" i="80"/>
  <c r="J81" i="80"/>
  <c r="J80" i="80"/>
  <c r="J79" i="80"/>
  <c r="J78" i="80"/>
  <c r="K78" i="80"/>
  <c r="J77" i="80"/>
  <c r="J76" i="80"/>
  <c r="J75" i="80"/>
  <c r="K75" i="80"/>
  <c r="L75" i="80"/>
  <c r="J74" i="80"/>
  <c r="K74" i="80"/>
  <c r="J73" i="80"/>
  <c r="J72" i="80"/>
  <c r="J71" i="80"/>
  <c r="J70" i="80"/>
  <c r="K70" i="80"/>
  <c r="J69" i="80"/>
  <c r="J68" i="80"/>
  <c r="J67" i="80"/>
  <c r="K67" i="80"/>
  <c r="J66" i="80"/>
  <c r="K66" i="80"/>
  <c r="J65" i="80"/>
  <c r="J64" i="80"/>
  <c r="J63" i="80"/>
  <c r="J62" i="80"/>
  <c r="K62" i="80"/>
  <c r="J61" i="80"/>
  <c r="J60" i="80"/>
  <c r="J59" i="80"/>
  <c r="J58" i="80"/>
  <c r="K58" i="80"/>
  <c r="J57" i="80"/>
  <c r="J56" i="80"/>
  <c r="J55" i="80"/>
  <c r="J54" i="80"/>
  <c r="K54" i="80"/>
  <c r="J53" i="80"/>
  <c r="J52" i="80"/>
  <c r="J51" i="80"/>
  <c r="K51" i="80"/>
  <c r="J50" i="80"/>
  <c r="K50" i="80"/>
  <c r="J49" i="80"/>
  <c r="J48" i="80"/>
  <c r="J47" i="80"/>
  <c r="K47" i="80"/>
  <c r="L47" i="80"/>
  <c r="J46" i="80"/>
  <c r="K46" i="80"/>
  <c r="J45" i="80"/>
  <c r="J44" i="80"/>
  <c r="J43" i="80"/>
  <c r="J42" i="80"/>
  <c r="K42" i="80"/>
  <c r="J41" i="80"/>
  <c r="J40" i="80"/>
  <c r="J39" i="80"/>
  <c r="K39" i="80"/>
  <c r="L39" i="80"/>
  <c r="J38" i="80"/>
  <c r="K38" i="80"/>
  <c r="L35" i="80"/>
  <c r="J37" i="80"/>
  <c r="J36" i="80"/>
  <c r="J35" i="80"/>
  <c r="K35" i="80"/>
  <c r="J34" i="80"/>
  <c r="K34" i="80"/>
  <c r="J33" i="80"/>
  <c r="J32" i="80"/>
  <c r="J31" i="80"/>
  <c r="J30" i="80"/>
  <c r="K30" i="80"/>
  <c r="J29" i="80"/>
  <c r="J28" i="80"/>
  <c r="J27" i="80"/>
  <c r="J26" i="80"/>
  <c r="K26" i="80"/>
  <c r="J25" i="80"/>
  <c r="J24" i="80"/>
  <c r="J23" i="80"/>
  <c r="J22" i="80"/>
  <c r="K22" i="80"/>
  <c r="L19" i="80"/>
  <c r="J21" i="80"/>
  <c r="J19" i="80"/>
  <c r="K19" i="80"/>
  <c r="J18" i="80"/>
  <c r="K18" i="80"/>
  <c r="J17" i="80"/>
  <c r="K15" i="80"/>
  <c r="L15" i="80"/>
  <c r="J16" i="80"/>
  <c r="J15" i="80"/>
  <c r="J14" i="80"/>
  <c r="K14" i="80"/>
  <c r="J13" i="80"/>
  <c r="J12" i="80"/>
  <c r="J11" i="80"/>
  <c r="J10" i="80"/>
  <c r="K10" i="80"/>
  <c r="J9" i="80"/>
  <c r="J8" i="80"/>
  <c r="J7" i="80"/>
  <c r="I157" i="79"/>
  <c r="H157" i="79"/>
  <c r="I156" i="79"/>
  <c r="H156" i="79"/>
  <c r="I152" i="79"/>
  <c r="H152" i="79"/>
  <c r="I150" i="79"/>
  <c r="H150" i="79"/>
  <c r="J142" i="79"/>
  <c r="K142" i="79"/>
  <c r="J141" i="79"/>
  <c r="J140" i="79"/>
  <c r="J139" i="79"/>
  <c r="J138" i="79"/>
  <c r="K138" i="79"/>
  <c r="J137" i="79"/>
  <c r="J136" i="79"/>
  <c r="J135" i="79"/>
  <c r="J134" i="79"/>
  <c r="K134" i="79"/>
  <c r="J133" i="79"/>
  <c r="J132" i="79"/>
  <c r="J131" i="79"/>
  <c r="J130" i="79"/>
  <c r="K130" i="79"/>
  <c r="J129" i="79"/>
  <c r="J128" i="79"/>
  <c r="J127" i="79"/>
  <c r="J126" i="79"/>
  <c r="K126" i="79"/>
  <c r="J125" i="79"/>
  <c r="J124" i="79"/>
  <c r="K123" i="79"/>
  <c r="J123" i="79"/>
  <c r="J122" i="79"/>
  <c r="K122" i="79"/>
  <c r="J121" i="79"/>
  <c r="J119" i="79"/>
  <c r="K119" i="79"/>
  <c r="J118" i="79"/>
  <c r="K118" i="79"/>
  <c r="J117" i="79"/>
  <c r="J116" i="79"/>
  <c r="J115" i="79"/>
  <c r="J114" i="79"/>
  <c r="K114" i="79"/>
  <c r="L111" i="79"/>
  <c r="J113" i="79"/>
  <c r="J112" i="79"/>
  <c r="J111" i="79"/>
  <c r="J110" i="79"/>
  <c r="K110" i="79"/>
  <c r="J109" i="79"/>
  <c r="K107" i="79"/>
  <c r="J108" i="79"/>
  <c r="J107" i="79"/>
  <c r="J106" i="79"/>
  <c r="K106" i="79"/>
  <c r="J105" i="79"/>
  <c r="K103" i="79"/>
  <c r="J104" i="79"/>
  <c r="J103" i="79"/>
  <c r="J102" i="79"/>
  <c r="K102" i="79"/>
  <c r="J101" i="79"/>
  <c r="J100" i="79"/>
  <c r="K99" i="79"/>
  <c r="L99" i="79"/>
  <c r="J99" i="79"/>
  <c r="J98" i="79"/>
  <c r="K98" i="79"/>
  <c r="J97" i="79"/>
  <c r="K95" i="79"/>
  <c r="L95" i="79"/>
  <c r="J96" i="79"/>
  <c r="J95" i="79"/>
  <c r="J94" i="79"/>
  <c r="K94" i="79"/>
  <c r="J93" i="79"/>
  <c r="J92" i="79"/>
  <c r="J91" i="79"/>
  <c r="J90" i="79"/>
  <c r="K90" i="79"/>
  <c r="J89" i="79"/>
  <c r="J88" i="79"/>
  <c r="K87" i="79"/>
  <c r="J86" i="79"/>
  <c r="K86" i="79"/>
  <c r="J85" i="79"/>
  <c r="J84" i="79"/>
  <c r="K83" i="79"/>
  <c r="J83" i="79"/>
  <c r="J82" i="79"/>
  <c r="K82" i="79"/>
  <c r="J81" i="79"/>
  <c r="J80" i="79"/>
  <c r="J79" i="79"/>
  <c r="J78" i="79"/>
  <c r="K78" i="79"/>
  <c r="J77" i="79"/>
  <c r="J76" i="79"/>
  <c r="J75" i="79"/>
  <c r="J74" i="79"/>
  <c r="K74" i="79"/>
  <c r="J73" i="79"/>
  <c r="J72" i="79"/>
  <c r="J71" i="79"/>
  <c r="J70" i="79"/>
  <c r="K70" i="79"/>
  <c r="J69" i="79"/>
  <c r="J68" i="79"/>
  <c r="J67" i="79"/>
  <c r="K67" i="79"/>
  <c r="L67" i="79"/>
  <c r="K66" i="79"/>
  <c r="J65" i="79"/>
  <c r="J64" i="79"/>
  <c r="J63" i="79"/>
  <c r="J62" i="79"/>
  <c r="K62" i="79"/>
  <c r="L59" i="79"/>
  <c r="J61" i="79"/>
  <c r="J60" i="79"/>
  <c r="J59" i="79"/>
  <c r="J58" i="79"/>
  <c r="K58" i="79"/>
  <c r="J57" i="79"/>
  <c r="J56" i="79"/>
  <c r="J55" i="79"/>
  <c r="K55" i="79"/>
  <c r="J54" i="79"/>
  <c r="K54" i="79"/>
  <c r="J53" i="79"/>
  <c r="J52" i="79"/>
  <c r="K51" i="79"/>
  <c r="J51" i="79"/>
  <c r="J50" i="79"/>
  <c r="K50" i="79"/>
  <c r="J49" i="79"/>
  <c r="K47" i="79"/>
  <c r="L47" i="79"/>
  <c r="J48" i="79"/>
  <c r="J47" i="79"/>
  <c r="J46" i="79"/>
  <c r="K46" i="79"/>
  <c r="J45" i="79"/>
  <c r="J44" i="79"/>
  <c r="J43" i="79"/>
  <c r="K43" i="79"/>
  <c r="L43" i="79"/>
  <c r="J42" i="79"/>
  <c r="K42" i="79"/>
  <c r="J41" i="79"/>
  <c r="J40" i="79"/>
  <c r="J39" i="79"/>
  <c r="K39" i="79"/>
  <c r="L39" i="79"/>
  <c r="J38" i="79"/>
  <c r="K38" i="79"/>
  <c r="L35" i="79"/>
  <c r="J37" i="79"/>
  <c r="J34" i="79"/>
  <c r="K34" i="79"/>
  <c r="J33" i="79"/>
  <c r="J32" i="79"/>
  <c r="J31" i="79"/>
  <c r="J30" i="79"/>
  <c r="K30" i="79"/>
  <c r="J29" i="79"/>
  <c r="J28" i="79"/>
  <c r="J27" i="79"/>
  <c r="J26" i="79"/>
  <c r="K26" i="79"/>
  <c r="J25" i="79"/>
  <c r="J24" i="79"/>
  <c r="K23" i="79"/>
  <c r="L23" i="79"/>
  <c r="J23" i="79"/>
  <c r="J22" i="79"/>
  <c r="K22" i="79"/>
  <c r="J21" i="79"/>
  <c r="J20" i="79"/>
  <c r="J19" i="79"/>
  <c r="J18" i="79"/>
  <c r="K18" i="79"/>
  <c r="J17" i="79"/>
  <c r="J16" i="79"/>
  <c r="J15" i="79"/>
  <c r="J14" i="79"/>
  <c r="K14" i="79"/>
  <c r="J13" i="79"/>
  <c r="J12" i="79"/>
  <c r="J11" i="79"/>
  <c r="J10" i="79"/>
  <c r="K10" i="79"/>
  <c r="J9" i="79"/>
  <c r="J8" i="79"/>
  <c r="J7" i="79"/>
  <c r="I157" i="78"/>
  <c r="H157" i="78"/>
  <c r="I156" i="78"/>
  <c r="H156" i="78"/>
  <c r="I152" i="78"/>
  <c r="H152" i="78"/>
  <c r="I150" i="78"/>
  <c r="H150" i="78"/>
  <c r="J142" i="78"/>
  <c r="K142" i="78"/>
  <c r="J141" i="78"/>
  <c r="J140" i="78"/>
  <c r="J139" i="78"/>
  <c r="J138" i="78"/>
  <c r="K138" i="78"/>
  <c r="J137" i="78"/>
  <c r="J136" i="78"/>
  <c r="J135" i="78"/>
  <c r="J134" i="78"/>
  <c r="K134" i="78"/>
  <c r="J133" i="78"/>
  <c r="J132" i="78"/>
  <c r="J131" i="78"/>
  <c r="J130" i="78"/>
  <c r="K130" i="78"/>
  <c r="J129" i="78"/>
  <c r="J128" i="78"/>
  <c r="K127" i="78"/>
  <c r="L127" i="78"/>
  <c r="J127" i="78"/>
  <c r="J126" i="78"/>
  <c r="K126" i="78"/>
  <c r="J125" i="78"/>
  <c r="J124" i="78"/>
  <c r="J123" i="78"/>
  <c r="K123" i="78"/>
  <c r="J122" i="78"/>
  <c r="K122" i="78"/>
  <c r="J121" i="78"/>
  <c r="J120" i="78"/>
  <c r="K119" i="78"/>
  <c r="L119" i="78"/>
  <c r="J119" i="78"/>
  <c r="J118" i="78"/>
  <c r="K118" i="78"/>
  <c r="J117" i="78"/>
  <c r="J116" i="78"/>
  <c r="J115" i="78"/>
  <c r="K115" i="78"/>
  <c r="L115" i="78"/>
  <c r="J114" i="78"/>
  <c r="K114" i="78"/>
  <c r="J113" i="78"/>
  <c r="J112" i="78"/>
  <c r="J111" i="78"/>
  <c r="K111" i="78"/>
  <c r="L111" i="78"/>
  <c r="J110" i="78"/>
  <c r="K110" i="78"/>
  <c r="J109" i="78"/>
  <c r="J108" i="78"/>
  <c r="J107" i="78"/>
  <c r="K107" i="78"/>
  <c r="J106" i="78"/>
  <c r="K106" i="78"/>
  <c r="J105" i="78"/>
  <c r="J104" i="78"/>
  <c r="J103" i="78"/>
  <c r="K103" i="78"/>
  <c r="L103" i="78"/>
  <c r="J102" i="78"/>
  <c r="K102" i="78"/>
  <c r="J101" i="78"/>
  <c r="J100" i="78"/>
  <c r="J99" i="78"/>
  <c r="J98" i="78"/>
  <c r="K98" i="78"/>
  <c r="J97" i="78"/>
  <c r="J96" i="78"/>
  <c r="K95" i="78"/>
  <c r="L95" i="78"/>
  <c r="J95" i="78"/>
  <c r="J94" i="78"/>
  <c r="K94" i="78"/>
  <c r="J93" i="78"/>
  <c r="J92" i="78"/>
  <c r="J91" i="78"/>
  <c r="K91" i="78"/>
  <c r="J90" i="78"/>
  <c r="K90" i="78"/>
  <c r="J89" i="78"/>
  <c r="J88" i="78"/>
  <c r="K87" i="78"/>
  <c r="J87" i="78"/>
  <c r="J86" i="78"/>
  <c r="K86" i="78"/>
  <c r="J85" i="78"/>
  <c r="J84" i="78"/>
  <c r="J83" i="78"/>
  <c r="K83" i="78"/>
  <c r="J82" i="78"/>
  <c r="K82" i="78"/>
  <c r="J81" i="78"/>
  <c r="J80" i="78"/>
  <c r="J79" i="78"/>
  <c r="J78" i="78"/>
  <c r="K78" i="78"/>
  <c r="L75" i="78"/>
  <c r="J77" i="78"/>
  <c r="J76" i="78"/>
  <c r="J75" i="78"/>
  <c r="K75" i="78"/>
  <c r="J74" i="78"/>
  <c r="K74" i="78"/>
  <c r="J73" i="78"/>
  <c r="J72" i="78"/>
  <c r="J71" i="78"/>
  <c r="J70" i="78"/>
  <c r="K70" i="78"/>
  <c r="J69" i="78"/>
  <c r="J68" i="78"/>
  <c r="J67" i="78"/>
  <c r="J66" i="78"/>
  <c r="K66" i="78"/>
  <c r="J65" i="78"/>
  <c r="J64" i="78"/>
  <c r="J63" i="78"/>
  <c r="J62" i="78"/>
  <c r="K62" i="78"/>
  <c r="J61" i="78"/>
  <c r="J60" i="78"/>
  <c r="J59" i="78"/>
  <c r="K59" i="78"/>
  <c r="L59" i="78"/>
  <c r="J58" i="78"/>
  <c r="K58" i="78"/>
  <c r="J57" i="78"/>
  <c r="J56" i="78"/>
  <c r="J55" i="78"/>
  <c r="K55" i="78"/>
  <c r="L55" i="78"/>
  <c r="J54" i="78"/>
  <c r="K54" i="78"/>
  <c r="L51" i="78"/>
  <c r="J53" i="78"/>
  <c r="J52" i="78"/>
  <c r="J51" i="78"/>
  <c r="J50" i="78"/>
  <c r="K50" i="78"/>
  <c r="J49" i="78"/>
  <c r="J48" i="78"/>
  <c r="J47" i="78"/>
  <c r="J46" i="78"/>
  <c r="K46" i="78"/>
  <c r="J45" i="78"/>
  <c r="J44" i="78"/>
  <c r="J43" i="78"/>
  <c r="K43" i="78"/>
  <c r="L43" i="78"/>
  <c r="J42" i="78"/>
  <c r="K42" i="78"/>
  <c r="J41" i="78"/>
  <c r="J40" i="78"/>
  <c r="J39" i="78"/>
  <c r="J38" i="78"/>
  <c r="K38" i="78"/>
  <c r="J37" i="78"/>
  <c r="J36" i="78"/>
  <c r="J35" i="78"/>
  <c r="J34" i="78"/>
  <c r="K34" i="78"/>
  <c r="J33" i="78"/>
  <c r="J32" i="78"/>
  <c r="J31" i="78"/>
  <c r="J30" i="78"/>
  <c r="K30" i="78"/>
  <c r="J29" i="78"/>
  <c r="J28" i="78"/>
  <c r="J27" i="78"/>
  <c r="J26" i="78"/>
  <c r="K26" i="78"/>
  <c r="J25" i="78"/>
  <c r="J24" i="78"/>
  <c r="J23" i="78"/>
  <c r="K23" i="78"/>
  <c r="L23" i="78"/>
  <c r="J22" i="78"/>
  <c r="K22" i="78"/>
  <c r="J21" i="78"/>
  <c r="J20" i="78"/>
  <c r="J19" i="78"/>
  <c r="J18" i="78"/>
  <c r="K18" i="78"/>
  <c r="J17" i="78"/>
  <c r="J16" i="78"/>
  <c r="J15" i="78"/>
  <c r="J14" i="78"/>
  <c r="K14" i="78"/>
  <c r="J13" i="78"/>
  <c r="J12" i="78"/>
  <c r="J11" i="78"/>
  <c r="J10" i="78"/>
  <c r="K10" i="78"/>
  <c r="J9" i="78"/>
  <c r="J8" i="78"/>
  <c r="J7" i="78"/>
  <c r="K7" i="78"/>
  <c r="I157" i="76"/>
  <c r="H157" i="76"/>
  <c r="I156" i="76"/>
  <c r="H156" i="76"/>
  <c r="I152" i="76"/>
  <c r="H152" i="76"/>
  <c r="I150" i="76"/>
  <c r="H150" i="76"/>
  <c r="J142" i="76"/>
  <c r="K142" i="76"/>
  <c r="L139" i="76"/>
  <c r="J141" i="76"/>
  <c r="J140" i="76"/>
  <c r="K139" i="76"/>
  <c r="J138" i="76"/>
  <c r="K138" i="76"/>
  <c r="J137" i="76"/>
  <c r="J136" i="76"/>
  <c r="J135" i="76"/>
  <c r="J134" i="76"/>
  <c r="K134" i="76"/>
  <c r="J133" i="76"/>
  <c r="J132" i="76"/>
  <c r="J131" i="76"/>
  <c r="J130" i="76"/>
  <c r="K130" i="76"/>
  <c r="J129" i="76"/>
  <c r="J128" i="76"/>
  <c r="J127" i="76"/>
  <c r="K127" i="76"/>
  <c r="J126" i="76"/>
  <c r="K126" i="76"/>
  <c r="J125" i="76"/>
  <c r="J124" i="76"/>
  <c r="K123" i="76"/>
  <c r="J123" i="76"/>
  <c r="J122" i="76"/>
  <c r="K122" i="76"/>
  <c r="J121" i="76"/>
  <c r="J120" i="76"/>
  <c r="K119" i="76"/>
  <c r="J119" i="76"/>
  <c r="J118" i="76"/>
  <c r="K118" i="76"/>
  <c r="J117" i="76"/>
  <c r="J116" i="76"/>
  <c r="K115" i="76"/>
  <c r="L115" i="76"/>
  <c r="J115" i="76"/>
  <c r="J114" i="76"/>
  <c r="K114" i="76"/>
  <c r="J113" i="76"/>
  <c r="J112" i="76"/>
  <c r="J111" i="76"/>
  <c r="J110" i="76"/>
  <c r="K110" i="76"/>
  <c r="J109" i="76"/>
  <c r="J108" i="76"/>
  <c r="K107" i="76"/>
  <c r="J107" i="76"/>
  <c r="J106" i="76"/>
  <c r="K106" i="76"/>
  <c r="J105" i="76"/>
  <c r="J104" i="76"/>
  <c r="J103" i="76"/>
  <c r="J102" i="76"/>
  <c r="K102" i="76"/>
  <c r="J101" i="76"/>
  <c r="J100" i="76"/>
  <c r="J99" i="76"/>
  <c r="J98" i="76"/>
  <c r="K98" i="76"/>
  <c r="J97" i="76"/>
  <c r="J96" i="76"/>
  <c r="J95" i="76"/>
  <c r="K95" i="76"/>
  <c r="J94" i="76"/>
  <c r="K94" i="76"/>
  <c r="J93" i="76"/>
  <c r="J92" i="76"/>
  <c r="J91" i="76"/>
  <c r="K91" i="76"/>
  <c r="L91" i="76"/>
  <c r="J90" i="76"/>
  <c r="K90" i="76"/>
  <c r="J89" i="76"/>
  <c r="J88" i="76"/>
  <c r="K87" i="76"/>
  <c r="J87" i="76"/>
  <c r="J86" i="76"/>
  <c r="K86" i="76"/>
  <c r="J85" i="76"/>
  <c r="J84" i="76"/>
  <c r="J83" i="76"/>
  <c r="J82" i="76"/>
  <c r="K82" i="76"/>
  <c r="J81" i="76"/>
  <c r="J80" i="76"/>
  <c r="J79" i="76"/>
  <c r="J78" i="76"/>
  <c r="K78" i="76"/>
  <c r="J77" i="76"/>
  <c r="J76" i="76"/>
  <c r="K75" i="76"/>
  <c r="L75" i="76"/>
  <c r="J75" i="76"/>
  <c r="J74" i="76"/>
  <c r="K74" i="76"/>
  <c r="J73" i="76"/>
  <c r="J72" i="76"/>
  <c r="J71" i="76"/>
  <c r="J70" i="76"/>
  <c r="K70" i="76"/>
  <c r="J69" i="76"/>
  <c r="J68" i="76"/>
  <c r="K67" i="76"/>
  <c r="J67" i="76"/>
  <c r="J66" i="76"/>
  <c r="K66" i="76"/>
  <c r="J65" i="76"/>
  <c r="J64" i="76"/>
  <c r="J63" i="76"/>
  <c r="K63" i="76"/>
  <c r="L63" i="76"/>
  <c r="J62" i="76"/>
  <c r="K62" i="76"/>
  <c r="J61" i="76"/>
  <c r="J60" i="76"/>
  <c r="J59" i="76"/>
  <c r="J58" i="76"/>
  <c r="K58" i="76"/>
  <c r="J57" i="76"/>
  <c r="J56" i="76"/>
  <c r="J55" i="76"/>
  <c r="K55" i="76"/>
  <c r="L55" i="76"/>
  <c r="J54" i="76"/>
  <c r="K54" i="76"/>
  <c r="J53" i="76"/>
  <c r="J52" i="76"/>
  <c r="J51" i="76"/>
  <c r="J50" i="76"/>
  <c r="K50" i="76"/>
  <c r="J49" i="76"/>
  <c r="J48" i="76"/>
  <c r="J47" i="76"/>
  <c r="J46" i="76"/>
  <c r="K46" i="76"/>
  <c r="J45" i="76"/>
  <c r="J44" i="76"/>
  <c r="J43" i="76"/>
  <c r="J42" i="76"/>
  <c r="K42" i="76"/>
  <c r="J41" i="76"/>
  <c r="J40" i="76"/>
  <c r="J39" i="76"/>
  <c r="J38" i="76"/>
  <c r="K38" i="76"/>
  <c r="J37" i="76"/>
  <c r="J36" i="76"/>
  <c r="J35" i="76"/>
  <c r="J34" i="76"/>
  <c r="K34" i="76"/>
  <c r="J33" i="76"/>
  <c r="J32" i="76"/>
  <c r="J31" i="76"/>
  <c r="K31" i="76"/>
  <c r="J30" i="76"/>
  <c r="K30" i="76"/>
  <c r="J29" i="76"/>
  <c r="J28" i="76"/>
  <c r="J27" i="76"/>
  <c r="K27" i="76"/>
  <c r="L27" i="76"/>
  <c r="J26" i="76"/>
  <c r="K26" i="76"/>
  <c r="J25" i="76"/>
  <c r="J24" i="76"/>
  <c r="J23" i="76"/>
  <c r="J22" i="76"/>
  <c r="K22" i="76"/>
  <c r="J21" i="76"/>
  <c r="J20" i="76"/>
  <c r="J19" i="76"/>
  <c r="J18" i="76"/>
  <c r="K18" i="76"/>
  <c r="J17" i="76"/>
  <c r="J16" i="76"/>
  <c r="J15" i="76"/>
  <c r="J14" i="76"/>
  <c r="K14" i="76"/>
  <c r="J13" i="76"/>
  <c r="J12" i="76"/>
  <c r="J11" i="76"/>
  <c r="K11" i="76"/>
  <c r="J10" i="76"/>
  <c r="K10" i="76"/>
  <c r="J9" i="76"/>
  <c r="J8" i="76"/>
  <c r="J7" i="76"/>
  <c r="K7" i="76"/>
  <c r="I157" i="75"/>
  <c r="H157" i="75"/>
  <c r="I156" i="75"/>
  <c r="H156" i="75"/>
  <c r="I152" i="75"/>
  <c r="H152" i="75"/>
  <c r="I150" i="75"/>
  <c r="H150" i="75"/>
  <c r="J142" i="75"/>
  <c r="K142" i="75"/>
  <c r="L139" i="75"/>
  <c r="J141" i="75"/>
  <c r="J140" i="75"/>
  <c r="K139" i="75"/>
  <c r="J138" i="75"/>
  <c r="K138" i="75"/>
  <c r="L135" i="75"/>
  <c r="J137" i="75"/>
  <c r="J136" i="75"/>
  <c r="K135" i="75"/>
  <c r="J135" i="75"/>
  <c r="J134" i="75"/>
  <c r="K134" i="75"/>
  <c r="J133" i="75"/>
  <c r="J132" i="75"/>
  <c r="J131" i="75"/>
  <c r="J130" i="75"/>
  <c r="K130" i="75"/>
  <c r="J129" i="75"/>
  <c r="J128" i="75"/>
  <c r="J127" i="75"/>
  <c r="J126" i="75"/>
  <c r="K126" i="75"/>
  <c r="J125" i="75"/>
  <c r="J124" i="75"/>
  <c r="J123" i="75"/>
  <c r="K123" i="75"/>
  <c r="L123" i="75"/>
  <c r="J122" i="75"/>
  <c r="K122" i="75"/>
  <c r="J121" i="75"/>
  <c r="J120" i="75"/>
  <c r="K119" i="75"/>
  <c r="L119" i="75"/>
  <c r="J119" i="75"/>
  <c r="J118" i="75"/>
  <c r="K118" i="75"/>
  <c r="J117" i="75"/>
  <c r="J116" i="75"/>
  <c r="J115" i="75"/>
  <c r="J114" i="75"/>
  <c r="K114" i="75"/>
  <c r="J113" i="75"/>
  <c r="J112" i="75"/>
  <c r="K111" i="75"/>
  <c r="L111" i="75"/>
  <c r="J111" i="75"/>
  <c r="J110" i="75"/>
  <c r="K110" i="75"/>
  <c r="J109" i="75"/>
  <c r="J108" i="75"/>
  <c r="J107" i="75"/>
  <c r="K107" i="75"/>
  <c r="J106" i="75"/>
  <c r="K106" i="75"/>
  <c r="J105" i="75"/>
  <c r="J104" i="75"/>
  <c r="K103" i="75"/>
  <c r="J103" i="75"/>
  <c r="J101" i="75"/>
  <c r="J100" i="75"/>
  <c r="J99" i="75"/>
  <c r="K99" i="75"/>
  <c r="J98" i="75"/>
  <c r="K98" i="75"/>
  <c r="J97" i="75"/>
  <c r="J96" i="75"/>
  <c r="J95" i="75"/>
  <c r="J94" i="75"/>
  <c r="K94" i="75"/>
  <c r="L91" i="75"/>
  <c r="J93" i="75"/>
  <c r="J92" i="75"/>
  <c r="K91" i="75"/>
  <c r="J91" i="75"/>
  <c r="J90" i="75"/>
  <c r="K90" i="75"/>
  <c r="L87" i="75"/>
  <c r="J89" i="75"/>
  <c r="J88" i="75"/>
  <c r="K87" i="75"/>
  <c r="J87" i="75"/>
  <c r="J86" i="75"/>
  <c r="K86" i="75"/>
  <c r="J85" i="75"/>
  <c r="J84" i="75"/>
  <c r="K83" i="75"/>
  <c r="L83" i="75"/>
  <c r="J83" i="75"/>
  <c r="J82" i="75"/>
  <c r="K82" i="75"/>
  <c r="J81" i="75"/>
  <c r="J80" i="75"/>
  <c r="J79" i="75"/>
  <c r="J78" i="75"/>
  <c r="K78" i="75"/>
  <c r="J77" i="75"/>
  <c r="J76" i="75"/>
  <c r="K75" i="75"/>
  <c r="L75" i="75"/>
  <c r="J75" i="75"/>
  <c r="J74" i="75"/>
  <c r="K74" i="75"/>
  <c r="J73" i="75"/>
  <c r="J72" i="75"/>
  <c r="J71" i="75"/>
  <c r="J70" i="75"/>
  <c r="K70" i="75"/>
  <c r="J69" i="75"/>
  <c r="J68" i="75"/>
  <c r="J67" i="75"/>
  <c r="K67" i="75"/>
  <c r="J66" i="75"/>
  <c r="K66" i="75"/>
  <c r="J65" i="75"/>
  <c r="J64" i="75"/>
  <c r="J63" i="75"/>
  <c r="J62" i="75"/>
  <c r="K62" i="75"/>
  <c r="J61" i="75"/>
  <c r="J60" i="75"/>
  <c r="J59" i="75"/>
  <c r="K59" i="75"/>
  <c r="L59" i="75"/>
  <c r="J58" i="75"/>
  <c r="K58" i="75"/>
  <c r="J57" i="75"/>
  <c r="J56" i="75"/>
  <c r="K55" i="75"/>
  <c r="L55" i="75"/>
  <c r="J55" i="75"/>
  <c r="J54" i="75"/>
  <c r="K54" i="75"/>
  <c r="J53" i="75"/>
  <c r="J52" i="75"/>
  <c r="J51" i="75"/>
  <c r="K51" i="75"/>
  <c r="L51" i="75"/>
  <c r="J50" i="75"/>
  <c r="K50" i="75"/>
  <c r="J49" i="75"/>
  <c r="J48" i="75"/>
  <c r="K47" i="75"/>
  <c r="L47" i="75"/>
  <c r="J47" i="75"/>
  <c r="J46" i="75"/>
  <c r="K46" i="75"/>
  <c r="J45" i="75"/>
  <c r="J44" i="75"/>
  <c r="J43" i="75"/>
  <c r="J42" i="75"/>
  <c r="K42" i="75"/>
  <c r="J41" i="75"/>
  <c r="J40" i="75"/>
  <c r="J39" i="75"/>
  <c r="K39" i="75"/>
  <c r="J38" i="75"/>
  <c r="K38" i="75"/>
  <c r="J37" i="75"/>
  <c r="J36" i="75"/>
  <c r="J35" i="75"/>
  <c r="J34" i="75"/>
  <c r="K34" i="75"/>
  <c r="J33" i="75"/>
  <c r="J32" i="75"/>
  <c r="J31" i="75"/>
  <c r="K31" i="75"/>
  <c r="L31" i="75"/>
  <c r="J30" i="75"/>
  <c r="K30" i="75"/>
  <c r="J29" i="75"/>
  <c r="J28" i="75"/>
  <c r="J27" i="75"/>
  <c r="K27" i="75"/>
  <c r="L27" i="75"/>
  <c r="J26" i="75"/>
  <c r="K26" i="75"/>
  <c r="J25" i="75"/>
  <c r="J24" i="75"/>
  <c r="J23" i="75"/>
  <c r="K23" i="75"/>
  <c r="J22" i="75"/>
  <c r="K22" i="75"/>
  <c r="J21" i="75"/>
  <c r="J20" i="75"/>
  <c r="K19" i="75"/>
  <c r="L19" i="75"/>
  <c r="J19" i="75"/>
  <c r="J18" i="75"/>
  <c r="K18" i="75"/>
  <c r="J17" i="75"/>
  <c r="J16" i="75"/>
  <c r="J15" i="75"/>
  <c r="J14" i="75"/>
  <c r="K14" i="75"/>
  <c r="J13" i="75"/>
  <c r="J12" i="75"/>
  <c r="J11" i="75"/>
  <c r="J10" i="75"/>
  <c r="K10" i="75"/>
  <c r="J9" i="75"/>
  <c r="J8" i="75"/>
  <c r="J7" i="75"/>
  <c r="K7" i="75"/>
  <c r="I157" i="73"/>
  <c r="H157" i="73"/>
  <c r="I156" i="73"/>
  <c r="H156" i="73"/>
  <c r="I152" i="73"/>
  <c r="H152" i="73"/>
  <c r="I150" i="73"/>
  <c r="H150" i="73"/>
  <c r="J142" i="73"/>
  <c r="K142" i="73"/>
  <c r="J141" i="73"/>
  <c r="J140" i="73"/>
  <c r="J139" i="73"/>
  <c r="J138" i="73"/>
  <c r="K138" i="73"/>
  <c r="J137" i="73"/>
  <c r="J136" i="73"/>
  <c r="J135" i="73"/>
  <c r="J134" i="73"/>
  <c r="K134" i="73"/>
  <c r="J133" i="73"/>
  <c r="J132" i="73"/>
  <c r="J131" i="73"/>
  <c r="J130" i="73"/>
  <c r="K130" i="73"/>
  <c r="J129" i="73"/>
  <c r="J128" i="73"/>
  <c r="J127" i="73"/>
  <c r="J126" i="73"/>
  <c r="K126" i="73"/>
  <c r="J125" i="73"/>
  <c r="J124" i="73"/>
  <c r="J123" i="73"/>
  <c r="J122" i="73"/>
  <c r="K122" i="73"/>
  <c r="J121" i="73"/>
  <c r="J120" i="73"/>
  <c r="J119" i="73"/>
  <c r="J118" i="73"/>
  <c r="K118" i="73"/>
  <c r="J117" i="73"/>
  <c r="K115" i="73"/>
  <c r="J116" i="73"/>
  <c r="J115" i="73"/>
  <c r="J114" i="73"/>
  <c r="K114" i="73"/>
  <c r="J113" i="73"/>
  <c r="J112" i="73"/>
  <c r="J111" i="73"/>
  <c r="K111" i="73"/>
  <c r="L111" i="73"/>
  <c r="J110" i="73"/>
  <c r="K110" i="73"/>
  <c r="J109" i="73"/>
  <c r="J108" i="73"/>
  <c r="J107" i="73"/>
  <c r="J106" i="73"/>
  <c r="K106" i="73"/>
  <c r="J105" i="73"/>
  <c r="J104" i="73"/>
  <c r="J103" i="73"/>
  <c r="J102" i="73"/>
  <c r="K102" i="73"/>
  <c r="J101" i="73"/>
  <c r="J100" i="73"/>
  <c r="J99" i="73"/>
  <c r="J98" i="73"/>
  <c r="K98" i="73"/>
  <c r="J97" i="73"/>
  <c r="J96" i="73"/>
  <c r="J95" i="73"/>
  <c r="J94" i="73"/>
  <c r="K94" i="73"/>
  <c r="J93" i="73"/>
  <c r="J92" i="73"/>
  <c r="J91" i="73"/>
  <c r="J90" i="73"/>
  <c r="K90" i="73"/>
  <c r="J89" i="73"/>
  <c r="J88" i="73"/>
  <c r="J87" i="73"/>
  <c r="J86" i="73"/>
  <c r="K86" i="73"/>
  <c r="J85" i="73"/>
  <c r="J84" i="73"/>
  <c r="J83" i="73"/>
  <c r="J82" i="73"/>
  <c r="K82" i="73"/>
  <c r="J81" i="73"/>
  <c r="J80" i="73"/>
  <c r="J79" i="73"/>
  <c r="J78" i="73"/>
  <c r="K78" i="73"/>
  <c r="J77" i="73"/>
  <c r="J76" i="73"/>
  <c r="K75" i="73"/>
  <c r="J75" i="73"/>
  <c r="J74" i="73"/>
  <c r="K74" i="73"/>
  <c r="J73" i="73"/>
  <c r="J72" i="73"/>
  <c r="K71" i="73"/>
  <c r="J71" i="73"/>
  <c r="J70" i="73"/>
  <c r="K70" i="73"/>
  <c r="J69" i="73"/>
  <c r="J68" i="73"/>
  <c r="J67" i="73"/>
  <c r="J66" i="73"/>
  <c r="K66" i="73"/>
  <c r="J65" i="73"/>
  <c r="J64" i="73"/>
  <c r="J63" i="73"/>
  <c r="J62" i="73"/>
  <c r="K62" i="73"/>
  <c r="J61" i="73"/>
  <c r="J60" i="73"/>
  <c r="J59" i="73"/>
  <c r="K59" i="73"/>
  <c r="J58" i="73"/>
  <c r="K58" i="73"/>
  <c r="J57" i="73"/>
  <c r="J56" i="73"/>
  <c r="J55" i="73"/>
  <c r="J54" i="73"/>
  <c r="K54" i="73"/>
  <c r="J53" i="73"/>
  <c r="J52" i="73"/>
  <c r="J51" i="73"/>
  <c r="J50" i="73"/>
  <c r="K50" i="73"/>
  <c r="J49" i="73"/>
  <c r="J48" i="73"/>
  <c r="J47" i="73"/>
  <c r="J46" i="73"/>
  <c r="K46" i="73"/>
  <c r="J45" i="73"/>
  <c r="J44" i="73"/>
  <c r="J43" i="73"/>
  <c r="K43" i="73"/>
  <c r="J42" i="73"/>
  <c r="K42" i="73"/>
  <c r="J41" i="73"/>
  <c r="J40" i="73"/>
  <c r="J39" i="73"/>
  <c r="K39" i="73"/>
  <c r="J38" i="73"/>
  <c r="K38" i="73"/>
  <c r="J37" i="73"/>
  <c r="J36" i="73"/>
  <c r="J35" i="73"/>
  <c r="J34" i="73"/>
  <c r="K34" i="73"/>
  <c r="J33" i="73"/>
  <c r="J32" i="73"/>
  <c r="J31" i="73"/>
  <c r="J30" i="73"/>
  <c r="K30" i="73"/>
  <c r="J29" i="73"/>
  <c r="J28" i="73"/>
  <c r="J27" i="73"/>
  <c r="J26" i="73"/>
  <c r="K26" i="73"/>
  <c r="J25" i="73"/>
  <c r="J24" i="73"/>
  <c r="J23" i="73"/>
  <c r="J22" i="73"/>
  <c r="K22" i="73"/>
  <c r="J21" i="73"/>
  <c r="J20" i="73"/>
  <c r="J19" i="73"/>
  <c r="J18" i="73"/>
  <c r="K18" i="73"/>
  <c r="J17" i="73"/>
  <c r="J16" i="73"/>
  <c r="J15" i="73"/>
  <c r="J14" i="73"/>
  <c r="K14" i="73"/>
  <c r="J13" i="73"/>
  <c r="J12" i="73"/>
  <c r="J11" i="73"/>
  <c r="J10" i="73"/>
  <c r="K10" i="73"/>
  <c r="J9" i="73"/>
  <c r="J8" i="73"/>
  <c r="J7" i="73"/>
  <c r="I157" i="72"/>
  <c r="H157" i="72"/>
  <c r="I156" i="72"/>
  <c r="H156" i="72"/>
  <c r="I152" i="72"/>
  <c r="H152" i="72"/>
  <c r="I150" i="72"/>
  <c r="H150" i="72"/>
  <c r="J142" i="72"/>
  <c r="K142" i="72"/>
  <c r="J141" i="72"/>
  <c r="J140" i="72"/>
  <c r="J139" i="72"/>
  <c r="J138" i="72"/>
  <c r="K138" i="72"/>
  <c r="J137" i="72"/>
  <c r="J136" i="72"/>
  <c r="J135" i="72"/>
  <c r="J134" i="72"/>
  <c r="K134" i="72"/>
  <c r="J133" i="72"/>
  <c r="J132" i="72"/>
  <c r="J131" i="72"/>
  <c r="J130" i="72"/>
  <c r="K130" i="72"/>
  <c r="J129" i="72"/>
  <c r="J128" i="72"/>
  <c r="J127" i="72"/>
  <c r="J126" i="72"/>
  <c r="K126" i="72"/>
  <c r="J125" i="72"/>
  <c r="J124" i="72"/>
  <c r="J123" i="72"/>
  <c r="J122" i="72"/>
  <c r="K122" i="72"/>
  <c r="J121" i="72"/>
  <c r="J120" i="72"/>
  <c r="J119" i="72"/>
  <c r="J118" i="72"/>
  <c r="K118" i="72"/>
  <c r="J117" i="72"/>
  <c r="J116" i="72"/>
  <c r="J115" i="72"/>
  <c r="K115" i="72"/>
  <c r="L115" i="72"/>
  <c r="J114" i="72"/>
  <c r="K114" i="72"/>
  <c r="J113" i="72"/>
  <c r="J112" i="72"/>
  <c r="J111" i="72"/>
  <c r="K111" i="72"/>
  <c r="J110" i="72"/>
  <c r="K110" i="72"/>
  <c r="J109" i="72"/>
  <c r="J108" i="72"/>
  <c r="J107" i="72"/>
  <c r="K107" i="72"/>
  <c r="L107" i="72"/>
  <c r="J106" i="72"/>
  <c r="K106" i="72"/>
  <c r="J105" i="72"/>
  <c r="J104" i="72"/>
  <c r="J103" i="72"/>
  <c r="K103" i="72"/>
  <c r="J102" i="72"/>
  <c r="K102" i="72"/>
  <c r="J101" i="72"/>
  <c r="K99" i="72"/>
  <c r="L99" i="72"/>
  <c r="J100" i="72"/>
  <c r="J99" i="72"/>
  <c r="J98" i="72"/>
  <c r="K98" i="72"/>
  <c r="J97" i="72"/>
  <c r="J96" i="72"/>
  <c r="J95" i="72"/>
  <c r="K95" i="72"/>
  <c r="L95" i="72"/>
  <c r="J94" i="72"/>
  <c r="K94" i="72"/>
  <c r="J93" i="72"/>
  <c r="K91" i="72"/>
  <c r="L91" i="72"/>
  <c r="J92" i="72"/>
  <c r="J91" i="72"/>
  <c r="J90" i="72"/>
  <c r="K90" i="72"/>
  <c r="J89" i="72"/>
  <c r="J88" i="72"/>
  <c r="J87" i="72"/>
  <c r="K87" i="72"/>
  <c r="L87" i="72"/>
  <c r="J86" i="72"/>
  <c r="K86" i="72"/>
  <c r="J85" i="72"/>
  <c r="J84" i="72"/>
  <c r="J83" i="72"/>
  <c r="J82" i="72"/>
  <c r="K82" i="72"/>
  <c r="J81" i="72"/>
  <c r="J80" i="72"/>
  <c r="K79" i="72"/>
  <c r="L79" i="72"/>
  <c r="J79" i="72"/>
  <c r="J78" i="72"/>
  <c r="K78" i="72"/>
  <c r="J77" i="72"/>
  <c r="J76" i="72"/>
  <c r="J75" i="72"/>
  <c r="K75" i="72"/>
  <c r="L75" i="72"/>
  <c r="J74" i="72"/>
  <c r="K74" i="72"/>
  <c r="J73" i="72"/>
  <c r="J72" i="72"/>
  <c r="J71" i="72"/>
  <c r="J70" i="72"/>
  <c r="K70" i="72"/>
  <c r="J69" i="72"/>
  <c r="J68" i="72"/>
  <c r="J67" i="72"/>
  <c r="J66" i="72"/>
  <c r="K66" i="72"/>
  <c r="J65" i="72"/>
  <c r="J64" i="72"/>
  <c r="J63" i="72"/>
  <c r="J62" i="72"/>
  <c r="K62" i="72"/>
  <c r="J61" i="72"/>
  <c r="J60" i="72"/>
  <c r="J59" i="72"/>
  <c r="K59" i="72"/>
  <c r="J58" i="72"/>
  <c r="K58" i="72"/>
  <c r="J57" i="72"/>
  <c r="J56" i="72"/>
  <c r="J55" i="72"/>
  <c r="K55" i="72"/>
  <c r="L55" i="72"/>
  <c r="J54" i="72"/>
  <c r="K54" i="72"/>
  <c r="J53" i="72"/>
  <c r="J52" i="72"/>
  <c r="J51" i="72"/>
  <c r="J50" i="72"/>
  <c r="K50" i="72"/>
  <c r="J49" i="72"/>
  <c r="J48" i="72"/>
  <c r="J47" i="72"/>
  <c r="J46" i="72"/>
  <c r="K46" i="72"/>
  <c r="J45" i="72"/>
  <c r="J44" i="72"/>
  <c r="J43" i="72"/>
  <c r="J42" i="72"/>
  <c r="K42" i="72"/>
  <c r="J41" i="72"/>
  <c r="J40" i="72"/>
  <c r="J39" i="72"/>
  <c r="J38" i="72"/>
  <c r="K38" i="72"/>
  <c r="J37" i="72"/>
  <c r="J36" i="72"/>
  <c r="K35" i="72"/>
  <c r="J35" i="72"/>
  <c r="J34" i="72"/>
  <c r="K34" i="72"/>
  <c r="J33" i="72"/>
  <c r="K31" i="72"/>
  <c r="L31" i="72"/>
  <c r="J32" i="72"/>
  <c r="J31" i="72"/>
  <c r="J30" i="72"/>
  <c r="K30" i="72"/>
  <c r="J29" i="72"/>
  <c r="J28" i="72"/>
  <c r="J27" i="72"/>
  <c r="K27" i="72"/>
  <c r="L27" i="72"/>
  <c r="J26" i="72"/>
  <c r="K26" i="72"/>
  <c r="J25" i="72"/>
  <c r="J24" i="72"/>
  <c r="J23" i="72"/>
  <c r="K23" i="72"/>
  <c r="L23" i="72"/>
  <c r="J22" i="72"/>
  <c r="K22" i="72"/>
  <c r="J21" i="72"/>
  <c r="J20" i="72"/>
  <c r="J19" i="72"/>
  <c r="K19" i="72"/>
  <c r="L19" i="72"/>
  <c r="J18" i="72"/>
  <c r="K18" i="72"/>
  <c r="J17" i="72"/>
  <c r="J16" i="72"/>
  <c r="J15" i="72"/>
  <c r="J14" i="72"/>
  <c r="K14" i="72"/>
  <c r="J13" i="72"/>
  <c r="J12" i="72"/>
  <c r="J11" i="72"/>
  <c r="J10" i="72"/>
  <c r="K10" i="72"/>
  <c r="J9" i="72"/>
  <c r="J8" i="72"/>
  <c r="J7" i="72"/>
  <c r="I157" i="71"/>
  <c r="H157" i="71"/>
  <c r="I156" i="71"/>
  <c r="H156" i="71"/>
  <c r="I152" i="71"/>
  <c r="H152" i="71"/>
  <c r="I150" i="71"/>
  <c r="H150" i="71"/>
  <c r="J142" i="71"/>
  <c r="K142" i="71"/>
  <c r="J141" i="71"/>
  <c r="J140" i="71"/>
  <c r="J139" i="71"/>
  <c r="J138" i="71"/>
  <c r="K138" i="71"/>
  <c r="J137" i="71"/>
  <c r="J136" i="71"/>
  <c r="J135" i="71"/>
  <c r="J134" i="71"/>
  <c r="K134" i="71"/>
  <c r="J133" i="71"/>
  <c r="J132" i="71"/>
  <c r="J131" i="71"/>
  <c r="J130" i="71"/>
  <c r="K130" i="71"/>
  <c r="J129" i="71"/>
  <c r="J128" i="71"/>
  <c r="J127" i="71"/>
  <c r="J126" i="71"/>
  <c r="K126" i="71"/>
  <c r="J125" i="71"/>
  <c r="J124" i="71"/>
  <c r="J123" i="71"/>
  <c r="J122" i="71"/>
  <c r="K122" i="71"/>
  <c r="J121" i="71"/>
  <c r="J120" i="71"/>
  <c r="K119" i="71"/>
  <c r="L119" i="71"/>
  <c r="J119" i="71"/>
  <c r="J118" i="71"/>
  <c r="K118" i="71"/>
  <c r="J117" i="71"/>
  <c r="J116" i="71"/>
  <c r="K115" i="71"/>
  <c r="L115" i="71"/>
  <c r="J115" i="71"/>
  <c r="J114" i="71"/>
  <c r="K114" i="71"/>
  <c r="J113" i="71"/>
  <c r="J112" i="71"/>
  <c r="J111" i="71"/>
  <c r="K111" i="71"/>
  <c r="L111" i="71"/>
  <c r="J110" i="71"/>
  <c r="K110" i="71"/>
  <c r="J109" i="71"/>
  <c r="J108" i="71"/>
  <c r="K107" i="71"/>
  <c r="L107" i="71"/>
  <c r="J107" i="71"/>
  <c r="J106" i="71"/>
  <c r="K106" i="71"/>
  <c r="J105" i="71"/>
  <c r="J104" i="71"/>
  <c r="J103" i="71"/>
  <c r="K103" i="71"/>
  <c r="J102" i="71"/>
  <c r="K102" i="71"/>
  <c r="J101" i="71"/>
  <c r="J100" i="71"/>
  <c r="K99" i="71"/>
  <c r="L99" i="71"/>
  <c r="J99" i="71"/>
  <c r="J98" i="71"/>
  <c r="K98" i="71"/>
  <c r="J97" i="71"/>
  <c r="J96" i="71"/>
  <c r="J95" i="71"/>
  <c r="K95" i="71"/>
  <c r="L95" i="71"/>
  <c r="J94" i="71"/>
  <c r="K94" i="71"/>
  <c r="J93" i="71"/>
  <c r="J92" i="71"/>
  <c r="K91" i="71"/>
  <c r="L91" i="71"/>
  <c r="J91" i="71"/>
  <c r="J90" i="71"/>
  <c r="K90" i="71"/>
  <c r="J89" i="71"/>
  <c r="J88" i="71"/>
  <c r="J87" i="71"/>
  <c r="J86" i="71"/>
  <c r="K86" i="71"/>
  <c r="J85" i="71"/>
  <c r="J84" i="71"/>
  <c r="K83" i="71"/>
  <c r="L83" i="71"/>
  <c r="J83" i="71"/>
  <c r="J82" i="71"/>
  <c r="K82" i="71"/>
  <c r="J81" i="71"/>
  <c r="J80" i="71"/>
  <c r="J79" i="71"/>
  <c r="J78" i="71"/>
  <c r="K78" i="71"/>
  <c r="J77" i="71"/>
  <c r="J76" i="71"/>
  <c r="J75" i="71"/>
  <c r="J74" i="71"/>
  <c r="K74" i="71"/>
  <c r="J73" i="71"/>
  <c r="J72" i="71"/>
  <c r="J71" i="71"/>
  <c r="J70" i="71"/>
  <c r="K70" i="71"/>
  <c r="J69" i="71"/>
  <c r="J68" i="71"/>
  <c r="J67" i="71"/>
  <c r="J66" i="71"/>
  <c r="K66" i="71"/>
  <c r="J65" i="71"/>
  <c r="J64" i="71"/>
  <c r="J63" i="71"/>
  <c r="K63" i="71"/>
  <c r="L63" i="71"/>
  <c r="J62" i="71"/>
  <c r="K62" i="71"/>
  <c r="J61" i="71"/>
  <c r="J60" i="71"/>
  <c r="K59" i="71"/>
  <c r="L59" i="71"/>
  <c r="J59" i="71"/>
  <c r="J58" i="71"/>
  <c r="K58" i="71"/>
  <c r="J57" i="71"/>
  <c r="J56" i="71"/>
  <c r="J55" i="71"/>
  <c r="J54" i="71"/>
  <c r="K54" i="71"/>
  <c r="L51" i="71"/>
  <c r="J53" i="71"/>
  <c r="J52" i="71"/>
  <c r="J51" i="71"/>
  <c r="J50" i="71"/>
  <c r="K50" i="71"/>
  <c r="J49" i="71"/>
  <c r="J48" i="71"/>
  <c r="J47" i="71"/>
  <c r="K47" i="71"/>
  <c r="L47" i="71"/>
  <c r="J46" i="71"/>
  <c r="K46" i="71"/>
  <c r="J45" i="71"/>
  <c r="J44" i="71"/>
  <c r="J43" i="71"/>
  <c r="K43" i="71"/>
  <c r="L43" i="71"/>
  <c r="J42" i="71"/>
  <c r="K42" i="71"/>
  <c r="J41" i="71"/>
  <c r="J40" i="71"/>
  <c r="K39" i="71"/>
  <c r="J39" i="71"/>
  <c r="J38" i="71"/>
  <c r="K38" i="71"/>
  <c r="J37" i="71"/>
  <c r="J36" i="71"/>
  <c r="J35" i="71"/>
  <c r="K35" i="71"/>
  <c r="L35" i="71"/>
  <c r="J34" i="71"/>
  <c r="K34" i="71"/>
  <c r="J33" i="71"/>
  <c r="J32" i="71"/>
  <c r="K31" i="71"/>
  <c r="L31" i="71"/>
  <c r="J31" i="71"/>
  <c r="J30" i="71"/>
  <c r="K30" i="71"/>
  <c r="J29" i="71"/>
  <c r="J28" i="71"/>
  <c r="J27" i="71"/>
  <c r="J26" i="71"/>
  <c r="K26" i="71"/>
  <c r="J25" i="71"/>
  <c r="J24" i="71"/>
  <c r="J23" i="71"/>
  <c r="J22" i="71"/>
  <c r="K22" i="71"/>
  <c r="J21" i="71"/>
  <c r="J20" i="71"/>
  <c r="J19" i="71"/>
  <c r="K19" i="71"/>
  <c r="L19" i="71"/>
  <c r="J18" i="71"/>
  <c r="K18" i="71"/>
  <c r="J17" i="71"/>
  <c r="J16" i="71"/>
  <c r="K15" i="71"/>
  <c r="L15" i="71"/>
  <c r="J15" i="71"/>
  <c r="J14" i="71"/>
  <c r="K14" i="71"/>
  <c r="J13" i="71"/>
  <c r="J12" i="71"/>
  <c r="J11" i="71"/>
  <c r="J10" i="71"/>
  <c r="K10" i="71"/>
  <c r="J9" i="71"/>
  <c r="J8" i="71"/>
  <c r="J7" i="71"/>
  <c r="I157" i="70"/>
  <c r="H157" i="70"/>
  <c r="I156" i="70"/>
  <c r="H156" i="70"/>
  <c r="I152" i="70"/>
  <c r="H152" i="70"/>
  <c r="I150" i="70"/>
  <c r="H150" i="70"/>
  <c r="J142" i="70"/>
  <c r="K142" i="70"/>
  <c r="J141" i="70"/>
  <c r="J140" i="70"/>
  <c r="J139" i="70"/>
  <c r="J138" i="70"/>
  <c r="K138" i="70"/>
  <c r="J137" i="70"/>
  <c r="J136" i="70"/>
  <c r="J135" i="70"/>
  <c r="J134" i="70"/>
  <c r="K134" i="70"/>
  <c r="J133" i="70"/>
  <c r="J132" i="70"/>
  <c r="J131" i="70"/>
  <c r="J130" i="70"/>
  <c r="K130" i="70"/>
  <c r="J129" i="70"/>
  <c r="J128" i="70"/>
  <c r="J127" i="70"/>
  <c r="J126" i="70"/>
  <c r="K126" i="70"/>
  <c r="J125" i="70"/>
  <c r="J124" i="70"/>
  <c r="J123" i="70"/>
  <c r="J122" i="70"/>
  <c r="K122" i="70"/>
  <c r="J121" i="70"/>
  <c r="J120" i="70"/>
  <c r="J119" i="70"/>
  <c r="J118" i="70"/>
  <c r="K118" i="70"/>
  <c r="J117" i="70"/>
  <c r="J116" i="70"/>
  <c r="J115" i="70"/>
  <c r="J114" i="70"/>
  <c r="K114" i="70"/>
  <c r="J113" i="70"/>
  <c r="J112" i="70"/>
  <c r="J111" i="70"/>
  <c r="J110" i="70"/>
  <c r="K110" i="70"/>
  <c r="J109" i="70"/>
  <c r="J108" i="70"/>
  <c r="J107" i="70"/>
  <c r="J106" i="70"/>
  <c r="K106" i="70"/>
  <c r="J105" i="70"/>
  <c r="J104" i="70"/>
  <c r="J103" i="70"/>
  <c r="J102" i="70"/>
  <c r="K102" i="70"/>
  <c r="J101" i="70"/>
  <c r="J100" i="70"/>
  <c r="J99" i="70"/>
  <c r="J98" i="70"/>
  <c r="K98" i="70"/>
  <c r="J97" i="70"/>
  <c r="J96" i="70"/>
  <c r="J95" i="70"/>
  <c r="J94" i="70"/>
  <c r="K94" i="70"/>
  <c r="J93" i="70"/>
  <c r="J92" i="70"/>
  <c r="J91" i="70"/>
  <c r="K91" i="70"/>
  <c r="J90" i="70"/>
  <c r="K90" i="70"/>
  <c r="J89" i="70"/>
  <c r="J88" i="70"/>
  <c r="K87" i="70"/>
  <c r="J87" i="70"/>
  <c r="J86" i="70"/>
  <c r="K86" i="70"/>
  <c r="J85" i="70"/>
  <c r="J84" i="70"/>
  <c r="J83" i="70"/>
  <c r="K83" i="70"/>
  <c r="L83" i="70"/>
  <c r="J82" i="70"/>
  <c r="K82" i="70"/>
  <c r="J81" i="70"/>
  <c r="J80" i="70"/>
  <c r="K79" i="70"/>
  <c r="L79" i="70"/>
  <c r="J79" i="70"/>
  <c r="J78" i="70"/>
  <c r="K78" i="70"/>
  <c r="J77" i="70"/>
  <c r="J76" i="70"/>
  <c r="K75" i="70"/>
  <c r="L75" i="70"/>
  <c r="J75" i="70"/>
  <c r="J74" i="70"/>
  <c r="K74" i="70"/>
  <c r="J73" i="70"/>
  <c r="J72" i="70"/>
  <c r="J71" i="70"/>
  <c r="J70" i="70"/>
  <c r="K70" i="70"/>
  <c r="J69" i="70"/>
  <c r="J68" i="70"/>
  <c r="J67" i="70"/>
  <c r="K67" i="70"/>
  <c r="L67" i="70"/>
  <c r="J66" i="70"/>
  <c r="K66" i="70"/>
  <c r="J65" i="70"/>
  <c r="J64" i="70"/>
  <c r="J63" i="70"/>
  <c r="K63" i="70"/>
  <c r="L63" i="70"/>
  <c r="J62" i="70"/>
  <c r="K62" i="70"/>
  <c r="J61" i="70"/>
  <c r="J60" i="70"/>
  <c r="J59" i="70"/>
  <c r="J58" i="70"/>
  <c r="K58" i="70"/>
  <c r="J57" i="70"/>
  <c r="J56" i="70"/>
  <c r="J55" i="70"/>
  <c r="J54" i="70"/>
  <c r="K54" i="70"/>
  <c r="J53" i="70"/>
  <c r="J52" i="70"/>
  <c r="K51" i="70"/>
  <c r="J51" i="70"/>
  <c r="J50" i="70"/>
  <c r="K50" i="70"/>
  <c r="J49" i="70"/>
  <c r="J48" i="70"/>
  <c r="J47" i="70"/>
  <c r="K47" i="70"/>
  <c r="L47" i="70"/>
  <c r="J46" i="70"/>
  <c r="K46" i="70"/>
  <c r="L43" i="70"/>
  <c r="J45" i="70"/>
  <c r="J44" i="70"/>
  <c r="J43" i="70"/>
  <c r="J42" i="70"/>
  <c r="K42" i="70"/>
  <c r="J41" i="70"/>
  <c r="J40" i="70"/>
  <c r="J39" i="70"/>
  <c r="K39" i="70"/>
  <c r="J38" i="70"/>
  <c r="K38" i="70"/>
  <c r="J37" i="70"/>
  <c r="J36" i="70"/>
  <c r="J35" i="70"/>
  <c r="J34" i="70"/>
  <c r="K34" i="70"/>
  <c r="J33" i="70"/>
  <c r="J32" i="70"/>
  <c r="K31" i="70"/>
  <c r="L31" i="70"/>
  <c r="J31" i="70"/>
  <c r="J30" i="70"/>
  <c r="K30" i="70"/>
  <c r="J29" i="70"/>
  <c r="J28" i="70"/>
  <c r="J27" i="70"/>
  <c r="J26" i="70"/>
  <c r="K26" i="70"/>
  <c r="J25" i="70"/>
  <c r="J24" i="70"/>
  <c r="J23" i="70"/>
  <c r="J22" i="70"/>
  <c r="K22" i="70"/>
  <c r="J21" i="70"/>
  <c r="J20" i="70"/>
  <c r="J19" i="70"/>
  <c r="J18" i="70"/>
  <c r="K18" i="70"/>
  <c r="J17" i="70"/>
  <c r="J16" i="70"/>
  <c r="J15" i="70"/>
  <c r="J14" i="70"/>
  <c r="K14" i="70"/>
  <c r="J13" i="70"/>
  <c r="J12" i="70"/>
  <c r="J11" i="70"/>
  <c r="J10" i="70"/>
  <c r="K10" i="70"/>
  <c r="J9" i="70"/>
  <c r="J8" i="70"/>
  <c r="K7" i="70"/>
  <c r="L7" i="70"/>
  <c r="J7" i="70"/>
  <c r="I157" i="69"/>
  <c r="H157" i="69"/>
  <c r="I156" i="69"/>
  <c r="H156" i="69"/>
  <c r="I152" i="69"/>
  <c r="H152" i="69"/>
  <c r="I150" i="69"/>
  <c r="H150" i="69"/>
  <c r="J142" i="69"/>
  <c r="K142" i="69"/>
  <c r="J141" i="69"/>
  <c r="J140" i="69"/>
  <c r="J139" i="69"/>
  <c r="J138" i="69"/>
  <c r="K138" i="69"/>
  <c r="J137" i="69"/>
  <c r="J136" i="69"/>
  <c r="J135" i="69"/>
  <c r="K135" i="69"/>
  <c r="L135" i="69"/>
  <c r="J134" i="69"/>
  <c r="K134" i="69"/>
  <c r="J133" i="69"/>
  <c r="J132" i="69"/>
  <c r="J131" i="69"/>
  <c r="J130" i="69"/>
  <c r="K130" i="69"/>
  <c r="J129" i="69"/>
  <c r="J128" i="69"/>
  <c r="J127" i="69"/>
  <c r="J126" i="69"/>
  <c r="K126" i="69"/>
  <c r="J125" i="69"/>
  <c r="J124" i="69"/>
  <c r="J123" i="69"/>
  <c r="J122" i="69"/>
  <c r="K122" i="69"/>
  <c r="J121" i="69"/>
  <c r="J120" i="69"/>
  <c r="K119" i="69"/>
  <c r="J119" i="69"/>
  <c r="J118" i="69"/>
  <c r="K118" i="69"/>
  <c r="J117" i="69"/>
  <c r="J116" i="69"/>
  <c r="J115" i="69"/>
  <c r="K115" i="69"/>
  <c r="L115" i="69"/>
  <c r="J114" i="69"/>
  <c r="K114" i="69"/>
  <c r="J113" i="69"/>
  <c r="J112" i="69"/>
  <c r="J111" i="69"/>
  <c r="J110" i="69"/>
  <c r="K110" i="69"/>
  <c r="J109" i="69"/>
  <c r="J108" i="69"/>
  <c r="J107" i="69"/>
  <c r="J106" i="69"/>
  <c r="K106" i="69"/>
  <c r="J105" i="69"/>
  <c r="J104" i="69"/>
  <c r="J103" i="69"/>
  <c r="K103" i="69"/>
  <c r="L103" i="69"/>
  <c r="J102" i="69"/>
  <c r="K102" i="69"/>
  <c r="J101" i="69"/>
  <c r="J100" i="69"/>
  <c r="J99" i="69"/>
  <c r="J98" i="69"/>
  <c r="K98" i="69"/>
  <c r="J97" i="69"/>
  <c r="J96" i="69"/>
  <c r="J95" i="69"/>
  <c r="J94" i="69"/>
  <c r="K94" i="69"/>
  <c r="J93" i="69"/>
  <c r="J92" i="69"/>
  <c r="J91" i="69"/>
  <c r="K91" i="69"/>
  <c r="J90" i="69"/>
  <c r="K90" i="69"/>
  <c r="J89" i="69"/>
  <c r="J88" i="69"/>
  <c r="K87" i="69"/>
  <c r="J87" i="69"/>
  <c r="J86" i="69"/>
  <c r="K86" i="69"/>
  <c r="J85" i="69"/>
  <c r="J84" i="69"/>
  <c r="J83" i="69"/>
  <c r="J82" i="69"/>
  <c r="K82" i="69"/>
  <c r="J81" i="69"/>
  <c r="J80" i="69"/>
  <c r="K79" i="69"/>
  <c r="L79" i="69"/>
  <c r="J79" i="69"/>
  <c r="J78" i="69"/>
  <c r="K78" i="69"/>
  <c r="J77" i="69"/>
  <c r="J76" i="69"/>
  <c r="J75" i="69"/>
  <c r="J74" i="69"/>
  <c r="K74" i="69"/>
  <c r="J73" i="69"/>
  <c r="J72" i="69"/>
  <c r="J71" i="69"/>
  <c r="K71" i="69"/>
  <c r="L71" i="69"/>
  <c r="J70" i="69"/>
  <c r="K70" i="69"/>
  <c r="J69" i="69"/>
  <c r="K67" i="69"/>
  <c r="J68" i="69"/>
  <c r="J67" i="69"/>
  <c r="J66" i="69"/>
  <c r="K66" i="69"/>
  <c r="J65" i="69"/>
  <c r="J64" i="69"/>
  <c r="J63" i="69"/>
  <c r="K63" i="69"/>
  <c r="J62" i="69"/>
  <c r="K62" i="69"/>
  <c r="J61" i="69"/>
  <c r="J60" i="69"/>
  <c r="J59" i="69"/>
  <c r="J58" i="69"/>
  <c r="K58" i="69"/>
  <c r="J57" i="69"/>
  <c r="J56" i="69"/>
  <c r="J55" i="69"/>
  <c r="J54" i="69"/>
  <c r="K54" i="69"/>
  <c r="J53" i="69"/>
  <c r="J52" i="69"/>
  <c r="J51" i="69"/>
  <c r="K51" i="69"/>
  <c r="J50" i="69"/>
  <c r="K50" i="69"/>
  <c r="J49" i="69"/>
  <c r="J48" i="69"/>
  <c r="J47" i="69"/>
  <c r="J46" i="69"/>
  <c r="K46" i="69"/>
  <c r="J45" i="69"/>
  <c r="J44" i="69"/>
  <c r="J43" i="69"/>
  <c r="K43" i="69"/>
  <c r="J42" i="69"/>
  <c r="K42" i="69"/>
  <c r="J41" i="69"/>
  <c r="K39" i="69"/>
  <c r="L39" i="69"/>
  <c r="J40" i="69"/>
  <c r="J39" i="69"/>
  <c r="J38" i="69"/>
  <c r="K38" i="69"/>
  <c r="J37" i="69"/>
  <c r="J36" i="69"/>
  <c r="J35" i="69"/>
  <c r="J34" i="69"/>
  <c r="K34" i="69"/>
  <c r="J33" i="69"/>
  <c r="J32" i="69"/>
  <c r="J31" i="69"/>
  <c r="J30" i="69"/>
  <c r="K30" i="69"/>
  <c r="J29" i="69"/>
  <c r="J28" i="69"/>
  <c r="J27" i="69"/>
  <c r="K27" i="69"/>
  <c r="J26" i="69"/>
  <c r="K26" i="69"/>
  <c r="J25" i="69"/>
  <c r="J24" i="69"/>
  <c r="J23" i="69"/>
  <c r="J22" i="69"/>
  <c r="K22" i="69"/>
  <c r="L19" i="69"/>
  <c r="J21" i="69"/>
  <c r="J20" i="69"/>
  <c r="J19" i="69"/>
  <c r="J18" i="69"/>
  <c r="K18" i="69"/>
  <c r="J17" i="69"/>
  <c r="J16" i="69"/>
  <c r="J15" i="69"/>
  <c r="J14" i="69"/>
  <c r="K14" i="69"/>
  <c r="J13" i="69"/>
  <c r="J12" i="69"/>
  <c r="J11" i="69"/>
  <c r="J10" i="69"/>
  <c r="K10" i="69"/>
  <c r="J9" i="69"/>
  <c r="J8" i="69"/>
  <c r="J7" i="69"/>
  <c r="I157" i="66"/>
  <c r="H157" i="66"/>
  <c r="I156" i="66"/>
  <c r="H156" i="66"/>
  <c r="I152" i="66"/>
  <c r="H152" i="66"/>
  <c r="I150" i="66"/>
  <c r="H150" i="66"/>
  <c r="J142" i="66"/>
  <c r="K142" i="66"/>
  <c r="J141" i="66"/>
  <c r="J140" i="66"/>
  <c r="J139" i="66"/>
  <c r="J138" i="66"/>
  <c r="K138" i="66"/>
  <c r="J137" i="66"/>
  <c r="J136" i="66"/>
  <c r="J135" i="66"/>
  <c r="J134" i="66"/>
  <c r="K134" i="66"/>
  <c r="J133" i="66"/>
  <c r="J132" i="66"/>
  <c r="J131" i="66"/>
  <c r="J130" i="66"/>
  <c r="K130" i="66"/>
  <c r="J129" i="66"/>
  <c r="J128" i="66"/>
  <c r="J127" i="66"/>
  <c r="K127" i="66"/>
  <c r="L127" i="66"/>
  <c r="J126" i="66"/>
  <c r="K126" i="66"/>
  <c r="J125" i="66"/>
  <c r="J124" i="66"/>
  <c r="J123" i="66"/>
  <c r="K123" i="66"/>
  <c r="L123" i="66"/>
  <c r="J122" i="66"/>
  <c r="K122" i="66"/>
  <c r="J121" i="66"/>
  <c r="J120" i="66"/>
  <c r="K119" i="66"/>
  <c r="L119" i="66"/>
  <c r="J119" i="66"/>
  <c r="J118" i="66"/>
  <c r="K118" i="66"/>
  <c r="J117" i="66"/>
  <c r="J116" i="66"/>
  <c r="J115" i="66"/>
  <c r="J114" i="66"/>
  <c r="K114" i="66"/>
  <c r="J113" i="66"/>
  <c r="K111" i="66"/>
  <c r="L111" i="66"/>
  <c r="J112" i="66"/>
  <c r="J111" i="66"/>
  <c r="J110" i="66"/>
  <c r="K110" i="66"/>
  <c r="J109" i="66"/>
  <c r="J108" i="66"/>
  <c r="K107" i="66"/>
  <c r="L107" i="66"/>
  <c r="J107" i="66"/>
  <c r="J106" i="66"/>
  <c r="K106" i="66"/>
  <c r="J105" i="66"/>
  <c r="J104" i="66"/>
  <c r="J103" i="66"/>
  <c r="K103" i="66"/>
  <c r="L103" i="66"/>
  <c r="J102" i="66"/>
  <c r="K102" i="66"/>
  <c r="J101" i="66"/>
  <c r="J100" i="66"/>
  <c r="K99" i="66"/>
  <c r="L99" i="66"/>
  <c r="J99" i="66"/>
  <c r="J98" i="66"/>
  <c r="K98" i="66"/>
  <c r="J97" i="66"/>
  <c r="J96" i="66"/>
  <c r="J95" i="66"/>
  <c r="K95" i="66"/>
  <c r="J94" i="66"/>
  <c r="K94" i="66"/>
  <c r="J93" i="66"/>
  <c r="J92" i="66"/>
  <c r="K91" i="66"/>
  <c r="L91" i="66"/>
  <c r="J91" i="66"/>
  <c r="J90" i="66"/>
  <c r="K90" i="66"/>
  <c r="L87" i="66"/>
  <c r="J89" i="66"/>
  <c r="J88" i="66"/>
  <c r="J87" i="66"/>
  <c r="J86" i="66"/>
  <c r="K86" i="66"/>
  <c r="J85" i="66"/>
  <c r="J84" i="66"/>
  <c r="J83" i="66"/>
  <c r="J82" i="66"/>
  <c r="K82" i="66"/>
  <c r="J81" i="66"/>
  <c r="J80" i="66"/>
  <c r="K79" i="66"/>
  <c r="L79" i="66"/>
  <c r="J79" i="66"/>
  <c r="J78" i="66"/>
  <c r="K78" i="66"/>
  <c r="J77" i="66"/>
  <c r="J76" i="66"/>
  <c r="K75" i="66"/>
  <c r="J75" i="66"/>
  <c r="J74" i="66"/>
  <c r="K74" i="66"/>
  <c r="J73" i="66"/>
  <c r="J71" i="66"/>
  <c r="J70" i="66"/>
  <c r="K70" i="66"/>
  <c r="J69" i="66"/>
  <c r="J68" i="66"/>
  <c r="J67" i="66"/>
  <c r="K67" i="66"/>
  <c r="J66" i="66"/>
  <c r="K66" i="66"/>
  <c r="J65" i="66"/>
  <c r="J64" i="66"/>
  <c r="K63" i="66"/>
  <c r="L63" i="66"/>
  <c r="J63" i="66"/>
  <c r="J62" i="66"/>
  <c r="K62" i="66"/>
  <c r="J61" i="66"/>
  <c r="J60" i="66"/>
  <c r="K59" i="66"/>
  <c r="L59" i="66"/>
  <c r="J59" i="66"/>
  <c r="J58" i="66"/>
  <c r="K58" i="66"/>
  <c r="J57" i="66"/>
  <c r="J56" i="66"/>
  <c r="J55" i="66"/>
  <c r="K55" i="66"/>
  <c r="J54" i="66"/>
  <c r="K54" i="66"/>
  <c r="L51" i="66"/>
  <c r="J53" i="66"/>
  <c r="J52" i="66"/>
  <c r="J51" i="66"/>
  <c r="J50" i="66"/>
  <c r="K50" i="66"/>
  <c r="J49" i="66"/>
  <c r="J48" i="66"/>
  <c r="J46" i="66"/>
  <c r="K46" i="66"/>
  <c r="L43" i="66"/>
  <c r="J45" i="66"/>
  <c r="J44" i="66"/>
  <c r="J43" i="66"/>
  <c r="K43" i="66"/>
  <c r="J42" i="66"/>
  <c r="K42" i="66"/>
  <c r="J41" i="66"/>
  <c r="J40" i="66"/>
  <c r="J39" i="66"/>
  <c r="J38" i="66"/>
  <c r="K38" i="66"/>
  <c r="J37" i="66"/>
  <c r="J36" i="66"/>
  <c r="J35" i="66"/>
  <c r="K35" i="66"/>
  <c r="J34" i="66"/>
  <c r="K34" i="66"/>
  <c r="J33" i="66"/>
  <c r="J32" i="66"/>
  <c r="J31" i="66"/>
  <c r="K31" i="66"/>
  <c r="L31" i="66"/>
  <c r="J30" i="66"/>
  <c r="K30" i="66"/>
  <c r="J29" i="66"/>
  <c r="J28" i="66"/>
  <c r="K27" i="66"/>
  <c r="L27" i="66"/>
  <c r="J27" i="66"/>
  <c r="J26" i="66"/>
  <c r="K26" i="66"/>
  <c r="J25" i="66"/>
  <c r="J24" i="66"/>
  <c r="J23" i="66"/>
  <c r="K23" i="66"/>
  <c r="J22" i="66"/>
  <c r="K22" i="66"/>
  <c r="J21" i="66"/>
  <c r="J20" i="66"/>
  <c r="J19" i="66"/>
  <c r="K19" i="66"/>
  <c r="J18" i="66"/>
  <c r="K18" i="66"/>
  <c r="J17" i="66"/>
  <c r="J16" i="66"/>
  <c r="J15" i="66"/>
  <c r="J14" i="66"/>
  <c r="K14" i="66"/>
  <c r="J13" i="66"/>
  <c r="J12" i="66"/>
  <c r="J10" i="66"/>
  <c r="K10" i="66"/>
  <c r="J9" i="66"/>
  <c r="J8" i="66"/>
  <c r="J7" i="66"/>
  <c r="K7" i="66"/>
  <c r="I157" i="63"/>
  <c r="H157" i="63"/>
  <c r="I156" i="63"/>
  <c r="H156" i="63"/>
  <c r="I152" i="63"/>
  <c r="H152" i="63"/>
  <c r="I150" i="63"/>
  <c r="H150" i="63"/>
  <c r="I157" i="62"/>
  <c r="H157" i="62"/>
  <c r="I156" i="62"/>
  <c r="H156" i="62"/>
  <c r="I152" i="62"/>
  <c r="H152" i="62"/>
  <c r="I150" i="62"/>
  <c r="H150" i="62"/>
  <c r="J142" i="62"/>
  <c r="K142" i="62"/>
  <c r="L139" i="62"/>
  <c r="J141" i="62"/>
  <c r="J140" i="62"/>
  <c r="K139" i="62"/>
  <c r="J138" i="62"/>
  <c r="K138" i="62"/>
  <c r="J137" i="62"/>
  <c r="J136" i="62"/>
  <c r="J135" i="62"/>
  <c r="J134" i="62"/>
  <c r="K134" i="62"/>
  <c r="J133" i="62"/>
  <c r="J132" i="62"/>
  <c r="J131" i="62"/>
  <c r="J130" i="62"/>
  <c r="K130" i="62"/>
  <c r="J129" i="62"/>
  <c r="J128" i="62"/>
  <c r="J127" i="62"/>
  <c r="K127" i="62"/>
  <c r="J126" i="62"/>
  <c r="K126" i="62"/>
  <c r="J125" i="62"/>
  <c r="J124" i="62"/>
  <c r="J123" i="62"/>
  <c r="K123" i="62"/>
  <c r="L123" i="62"/>
  <c r="J122" i="62"/>
  <c r="K122" i="62"/>
  <c r="J121" i="62"/>
  <c r="J120" i="62"/>
  <c r="J119" i="62"/>
  <c r="J118" i="62"/>
  <c r="K118" i="62"/>
  <c r="J117" i="62"/>
  <c r="J116" i="62"/>
  <c r="J115" i="62"/>
  <c r="J114" i="62"/>
  <c r="K114" i="62"/>
  <c r="J113" i="62"/>
  <c r="J112" i="62"/>
  <c r="J111" i="62"/>
  <c r="J110" i="62"/>
  <c r="K110" i="62"/>
  <c r="J109" i="62"/>
  <c r="J108" i="62"/>
  <c r="J107" i="62"/>
  <c r="J106" i="62"/>
  <c r="K106" i="62"/>
  <c r="J105" i="62"/>
  <c r="J104" i="62"/>
  <c r="J103" i="62"/>
  <c r="J102" i="62"/>
  <c r="K102" i="62"/>
  <c r="J101" i="62"/>
  <c r="J100" i="62"/>
  <c r="J99" i="62"/>
  <c r="J98" i="62"/>
  <c r="K98" i="62"/>
  <c r="J97" i="62"/>
  <c r="J96" i="62"/>
  <c r="J95" i="62"/>
  <c r="J94" i="62"/>
  <c r="K94" i="62"/>
  <c r="J93" i="62"/>
  <c r="J92" i="62"/>
  <c r="K91" i="62"/>
  <c r="J91" i="62"/>
  <c r="J90" i="62"/>
  <c r="K90" i="62"/>
  <c r="J89" i="62"/>
  <c r="J88" i="62"/>
  <c r="K87" i="62"/>
  <c r="J87" i="62"/>
  <c r="J86" i="62"/>
  <c r="K86" i="62"/>
  <c r="J85" i="62"/>
  <c r="J84" i="62"/>
  <c r="K83" i="62"/>
  <c r="J83" i="62"/>
  <c r="J82" i="62"/>
  <c r="K82" i="62"/>
  <c r="J81" i="62"/>
  <c r="J80" i="62"/>
  <c r="J79" i="62"/>
  <c r="K79" i="62"/>
  <c r="L79" i="62"/>
  <c r="J78" i="62"/>
  <c r="K78" i="62"/>
  <c r="J77" i="62"/>
  <c r="J76" i="62"/>
  <c r="K75" i="62"/>
  <c r="J75" i="62"/>
  <c r="J74" i="62"/>
  <c r="K74" i="62"/>
  <c r="J73" i="62"/>
  <c r="J72" i="62"/>
  <c r="J71" i="62"/>
  <c r="J70" i="62"/>
  <c r="K70" i="62"/>
  <c r="J69" i="62"/>
  <c r="J68" i="62"/>
  <c r="J67" i="62"/>
  <c r="J66" i="62"/>
  <c r="K66" i="62"/>
  <c r="J65" i="62"/>
  <c r="J64" i="62"/>
  <c r="J63" i="62"/>
  <c r="K63" i="62"/>
  <c r="J62" i="62"/>
  <c r="K62" i="62"/>
  <c r="J61" i="62"/>
  <c r="J60" i="62"/>
  <c r="J59" i="62"/>
  <c r="J58" i="62"/>
  <c r="K58" i="62"/>
  <c r="J57" i="62"/>
  <c r="J56" i="62"/>
  <c r="J55" i="62"/>
  <c r="J54" i="62"/>
  <c r="K54" i="62"/>
  <c r="J53" i="62"/>
  <c r="J52" i="62"/>
  <c r="J51" i="62"/>
  <c r="K51" i="62"/>
  <c r="J50" i="62"/>
  <c r="K50" i="62"/>
  <c r="J49" i="62"/>
  <c r="J48" i="62"/>
  <c r="J47" i="62"/>
  <c r="J46" i="62"/>
  <c r="K46" i="62"/>
  <c r="J45" i="62"/>
  <c r="J44" i="62"/>
  <c r="J43" i="62"/>
  <c r="K43" i="62"/>
  <c r="J42" i="62"/>
  <c r="K42" i="62"/>
  <c r="J41" i="62"/>
  <c r="J40" i="62"/>
  <c r="J39" i="62"/>
  <c r="K39" i="62"/>
  <c r="J38" i="62"/>
  <c r="K38" i="62"/>
  <c r="J37" i="62"/>
  <c r="J36" i="62"/>
  <c r="J35" i="62"/>
  <c r="K35" i="62"/>
  <c r="J34" i="62"/>
  <c r="K34" i="62"/>
  <c r="J33" i="62"/>
  <c r="J32" i="62"/>
  <c r="J31" i="62"/>
  <c r="J30" i="62"/>
  <c r="K30" i="62"/>
  <c r="J29" i="62"/>
  <c r="J28" i="62"/>
  <c r="K27" i="62"/>
  <c r="L27" i="62"/>
  <c r="J27" i="62"/>
  <c r="J26" i="62"/>
  <c r="K26" i="62"/>
  <c r="L23" i="62"/>
  <c r="J25" i="62"/>
  <c r="J24" i="62"/>
  <c r="J23" i="62"/>
  <c r="J22" i="62"/>
  <c r="K22" i="62"/>
  <c r="J21" i="62"/>
  <c r="J20" i="62"/>
  <c r="J19" i="62"/>
  <c r="K19" i="62"/>
  <c r="J18" i="62"/>
  <c r="K18" i="62"/>
  <c r="J17" i="62"/>
  <c r="J16" i="62"/>
  <c r="J15" i="62"/>
  <c r="J14" i="62"/>
  <c r="K14" i="62"/>
  <c r="J13" i="62"/>
  <c r="J12" i="62"/>
  <c r="J11" i="62"/>
  <c r="J10" i="62"/>
  <c r="K10" i="62"/>
  <c r="J9" i="62"/>
  <c r="J8" i="62"/>
  <c r="J7" i="62"/>
  <c r="K7" i="62"/>
  <c r="I157" i="61"/>
  <c r="H157" i="61"/>
  <c r="I156" i="61"/>
  <c r="H156" i="61"/>
  <c r="I152" i="61"/>
  <c r="H152" i="61"/>
  <c r="I150" i="61"/>
  <c r="H150" i="61"/>
  <c r="J142" i="61"/>
  <c r="K142" i="61"/>
  <c r="J141" i="61"/>
  <c r="J140" i="61"/>
  <c r="J139" i="61"/>
  <c r="J138" i="61"/>
  <c r="K138" i="61"/>
  <c r="J137" i="61"/>
  <c r="J136" i="61"/>
  <c r="J135" i="61"/>
  <c r="J134" i="61"/>
  <c r="K134" i="61"/>
  <c r="J133" i="61"/>
  <c r="J132" i="61"/>
  <c r="J131" i="61"/>
  <c r="J130" i="61"/>
  <c r="K130" i="61"/>
  <c r="J129" i="61"/>
  <c r="J128" i="61"/>
  <c r="J127" i="61"/>
  <c r="J126" i="61"/>
  <c r="K126" i="61"/>
  <c r="J125" i="61"/>
  <c r="J124" i="61"/>
  <c r="K123" i="61"/>
  <c r="J123" i="61"/>
  <c r="J122" i="61"/>
  <c r="K122" i="61"/>
  <c r="J121" i="61"/>
  <c r="J120" i="61"/>
  <c r="J119" i="61"/>
  <c r="J118" i="61"/>
  <c r="K118" i="61"/>
  <c r="J117" i="61"/>
  <c r="J116" i="61"/>
  <c r="K115" i="61"/>
  <c r="L115" i="61"/>
  <c r="J115" i="61"/>
  <c r="J114" i="61"/>
  <c r="K114" i="61"/>
  <c r="J113" i="61"/>
  <c r="J112" i="61"/>
  <c r="J111" i="61"/>
  <c r="K111" i="61"/>
  <c r="J110" i="61"/>
  <c r="K110" i="61"/>
  <c r="J109" i="61"/>
  <c r="J108" i="61"/>
  <c r="J107" i="61"/>
  <c r="K107" i="61"/>
  <c r="L107" i="61"/>
  <c r="J106" i="61"/>
  <c r="K106" i="61"/>
  <c r="J105" i="61"/>
  <c r="J104" i="61"/>
  <c r="J103" i="61"/>
  <c r="J102" i="61"/>
  <c r="K102" i="61"/>
  <c r="J101" i="61"/>
  <c r="J100" i="61"/>
  <c r="J99" i="61"/>
  <c r="J98" i="61"/>
  <c r="K98" i="61"/>
  <c r="J97" i="61"/>
  <c r="J96" i="61"/>
  <c r="J95" i="61"/>
  <c r="J94" i="61"/>
  <c r="K94" i="61"/>
  <c r="J93" i="61"/>
  <c r="J92" i="61"/>
  <c r="J91" i="61"/>
  <c r="J90" i="61"/>
  <c r="K90" i="61"/>
  <c r="J88" i="61"/>
  <c r="J87" i="61"/>
  <c r="J86" i="61"/>
  <c r="K86" i="61"/>
  <c r="J85" i="61"/>
  <c r="J84" i="61"/>
  <c r="K83" i="61"/>
  <c r="J83" i="61"/>
  <c r="J82" i="61"/>
  <c r="K82" i="61"/>
  <c r="J81" i="61"/>
  <c r="J80" i="61"/>
  <c r="K79" i="61"/>
  <c r="L79" i="61"/>
  <c r="J79" i="61"/>
  <c r="J78" i="61"/>
  <c r="K78" i="61"/>
  <c r="L75" i="61"/>
  <c r="J77" i="61"/>
  <c r="J76" i="61"/>
  <c r="K75" i="61"/>
  <c r="J75" i="61"/>
  <c r="J74" i="61"/>
  <c r="K74" i="61"/>
  <c r="J73" i="61"/>
  <c r="J72" i="61"/>
  <c r="J71" i="61"/>
  <c r="J70" i="61"/>
  <c r="K70" i="61"/>
  <c r="L67" i="61"/>
  <c r="J69" i="61"/>
  <c r="K67" i="61"/>
  <c r="J68" i="61"/>
  <c r="J67" i="61"/>
  <c r="J66" i="61"/>
  <c r="K66" i="61"/>
  <c r="J65" i="61"/>
  <c r="J64" i="61"/>
  <c r="J63" i="61"/>
  <c r="J62" i="61"/>
  <c r="K62" i="61"/>
  <c r="J61" i="61"/>
  <c r="J60" i="61"/>
  <c r="J59" i="61"/>
  <c r="J58" i="61"/>
  <c r="K58" i="61"/>
  <c r="J57" i="61"/>
  <c r="J56" i="61"/>
  <c r="J55" i="61"/>
  <c r="J54" i="61"/>
  <c r="K54" i="61"/>
  <c r="J53" i="61"/>
  <c r="J52" i="61"/>
  <c r="J51" i="61"/>
  <c r="J50" i="61"/>
  <c r="K50" i="61"/>
  <c r="J49" i="61"/>
  <c r="J47" i="61"/>
  <c r="J46" i="61"/>
  <c r="K46" i="61"/>
  <c r="J45" i="61"/>
  <c r="J44" i="61"/>
  <c r="J43" i="61"/>
  <c r="K43" i="61"/>
  <c r="L43" i="61"/>
  <c r="J42" i="61"/>
  <c r="K42" i="61"/>
  <c r="J41" i="61"/>
  <c r="J40" i="61"/>
  <c r="J39" i="61"/>
  <c r="J38" i="61"/>
  <c r="K38" i="61"/>
  <c r="J37" i="61"/>
  <c r="K35" i="61"/>
  <c r="J36" i="61"/>
  <c r="J35" i="61"/>
  <c r="J34" i="61"/>
  <c r="K34" i="61"/>
  <c r="J33" i="61"/>
  <c r="J32" i="61"/>
  <c r="J31" i="61"/>
  <c r="J30" i="61"/>
  <c r="K30" i="61"/>
  <c r="J29" i="61"/>
  <c r="J28" i="61"/>
  <c r="J27" i="61"/>
  <c r="J26" i="61"/>
  <c r="K26" i="61"/>
  <c r="J25" i="61"/>
  <c r="J24" i="61"/>
  <c r="K23" i="61"/>
  <c r="L23" i="61"/>
  <c r="J23" i="61"/>
  <c r="J22" i="61"/>
  <c r="K22" i="61"/>
  <c r="L19" i="61"/>
  <c r="J21" i="61"/>
  <c r="J20" i="61"/>
  <c r="J19" i="61"/>
  <c r="K19" i="61"/>
  <c r="J18" i="61"/>
  <c r="K18" i="61"/>
  <c r="J17" i="61"/>
  <c r="K15" i="61"/>
  <c r="J16" i="61"/>
  <c r="J15" i="61"/>
  <c r="J14" i="61"/>
  <c r="K14" i="61"/>
  <c r="J13" i="61"/>
  <c r="J12" i="61"/>
  <c r="J11" i="61"/>
  <c r="J10" i="61"/>
  <c r="K10" i="61"/>
  <c r="J9" i="61"/>
  <c r="J8" i="61"/>
  <c r="J7" i="61"/>
  <c r="I157" i="60"/>
  <c r="H157" i="60"/>
  <c r="I156" i="60"/>
  <c r="H156" i="60"/>
  <c r="I152" i="60"/>
  <c r="H152" i="60"/>
  <c r="I150" i="60"/>
  <c r="H150" i="60"/>
  <c r="J142" i="60"/>
  <c r="K142" i="60"/>
  <c r="J141" i="60"/>
  <c r="J140" i="60"/>
  <c r="K139" i="60"/>
  <c r="J138" i="60"/>
  <c r="K138" i="60"/>
  <c r="J137" i="60"/>
  <c r="J136" i="60"/>
  <c r="J135" i="60"/>
  <c r="J134" i="60"/>
  <c r="K134" i="60"/>
  <c r="J133" i="60"/>
  <c r="J132" i="60"/>
  <c r="J131" i="60"/>
  <c r="J130" i="60"/>
  <c r="K130" i="60"/>
  <c r="J129" i="60"/>
  <c r="J128" i="60"/>
  <c r="J127" i="60"/>
  <c r="J126" i="60"/>
  <c r="K126" i="60"/>
  <c r="J125" i="60"/>
  <c r="J124" i="60"/>
  <c r="J123" i="60"/>
  <c r="J122" i="60"/>
  <c r="K122" i="60"/>
  <c r="J121" i="60"/>
  <c r="J120" i="60"/>
  <c r="J119" i="60"/>
  <c r="J118" i="60"/>
  <c r="K118" i="60"/>
  <c r="J117" i="60"/>
  <c r="J116" i="60"/>
  <c r="J115" i="60"/>
  <c r="K115" i="60"/>
  <c r="J114" i="60"/>
  <c r="K114" i="60"/>
  <c r="J113" i="60"/>
  <c r="J112" i="60"/>
  <c r="J111" i="60"/>
  <c r="K111" i="60"/>
  <c r="J110" i="60"/>
  <c r="K110" i="60"/>
  <c r="J109" i="60"/>
  <c r="J108" i="60"/>
  <c r="K107" i="60"/>
  <c r="J107" i="60"/>
  <c r="J106" i="60"/>
  <c r="K106" i="60"/>
  <c r="J105" i="60"/>
  <c r="J104" i="60"/>
  <c r="J103" i="60"/>
  <c r="J102" i="60"/>
  <c r="K102" i="60"/>
  <c r="J101" i="60"/>
  <c r="J100" i="60"/>
  <c r="J99" i="60"/>
  <c r="J98" i="60"/>
  <c r="K98" i="60"/>
  <c r="J97" i="60"/>
  <c r="J96" i="60"/>
  <c r="J95" i="60"/>
  <c r="K95" i="60"/>
  <c r="L95" i="60"/>
  <c r="J94" i="60"/>
  <c r="K94" i="60"/>
  <c r="J93" i="60"/>
  <c r="J92" i="60"/>
  <c r="K91" i="60"/>
  <c r="L91" i="60"/>
  <c r="J91" i="60"/>
  <c r="J90" i="60"/>
  <c r="K90" i="60"/>
  <c r="J89" i="60"/>
  <c r="J88" i="60"/>
  <c r="K87" i="60"/>
  <c r="L87" i="60"/>
  <c r="J87" i="60"/>
  <c r="J86" i="60"/>
  <c r="K86" i="60"/>
  <c r="L83" i="60"/>
  <c r="J85" i="60"/>
  <c r="J84" i="60"/>
  <c r="K83" i="60"/>
  <c r="J83" i="60"/>
  <c r="J82" i="60"/>
  <c r="K82" i="60"/>
  <c r="J81" i="60"/>
  <c r="J80" i="60"/>
  <c r="J79" i="60"/>
  <c r="K79" i="60"/>
  <c r="J78" i="60"/>
  <c r="K78" i="60"/>
  <c r="J77" i="60"/>
  <c r="J76" i="60"/>
  <c r="K75" i="60"/>
  <c r="J75" i="60"/>
  <c r="J74" i="60"/>
  <c r="K74" i="60"/>
  <c r="J73" i="60"/>
  <c r="J72" i="60"/>
  <c r="K71" i="60"/>
  <c r="L71" i="60"/>
  <c r="J71" i="60"/>
  <c r="J70" i="60"/>
  <c r="K70" i="60"/>
  <c r="J69" i="60"/>
  <c r="J68" i="60"/>
  <c r="J67" i="60"/>
  <c r="J66" i="60"/>
  <c r="K66" i="60"/>
  <c r="J65" i="60"/>
  <c r="J64" i="60"/>
  <c r="K63" i="60"/>
  <c r="L63" i="60"/>
  <c r="J63" i="60"/>
  <c r="J62" i="60"/>
  <c r="K62" i="60"/>
  <c r="J61" i="60"/>
  <c r="J60" i="60"/>
  <c r="J59" i="60"/>
  <c r="K59" i="60"/>
  <c r="L59" i="60"/>
  <c r="J58" i="60"/>
  <c r="K58" i="60"/>
  <c r="J57" i="60"/>
  <c r="J56" i="60"/>
  <c r="K55" i="60"/>
  <c r="L55" i="60"/>
  <c r="J55" i="60"/>
  <c r="J54" i="60"/>
  <c r="K54" i="60"/>
  <c r="J53" i="60"/>
  <c r="J52" i="60"/>
  <c r="J51" i="60"/>
  <c r="K51" i="60"/>
  <c r="J50" i="60"/>
  <c r="K50" i="60"/>
  <c r="J49" i="60"/>
  <c r="J48" i="60"/>
  <c r="K47" i="60"/>
  <c r="L47" i="60"/>
  <c r="J47" i="60"/>
  <c r="J46" i="60"/>
  <c r="K46" i="60"/>
  <c r="J45" i="60"/>
  <c r="J44" i="60"/>
  <c r="J43" i="60"/>
  <c r="K43" i="60"/>
  <c r="J42" i="60"/>
  <c r="K42" i="60"/>
  <c r="L39" i="60"/>
  <c r="J41" i="60"/>
  <c r="J40" i="60"/>
  <c r="J39" i="60"/>
  <c r="K39" i="60"/>
  <c r="J38" i="60"/>
  <c r="K38" i="60"/>
  <c r="J37" i="60"/>
  <c r="J36" i="60"/>
  <c r="J35" i="60"/>
  <c r="K35" i="60"/>
  <c r="J34" i="60"/>
  <c r="K34" i="60"/>
  <c r="J33" i="60"/>
  <c r="J32" i="60"/>
  <c r="J31" i="60"/>
  <c r="K31" i="60"/>
  <c r="L31" i="60"/>
  <c r="J30" i="60"/>
  <c r="K30" i="60"/>
  <c r="J29" i="60"/>
  <c r="J28" i="60"/>
  <c r="J27" i="60"/>
  <c r="K27" i="60"/>
  <c r="J26" i="60"/>
  <c r="K26" i="60"/>
  <c r="J25" i="60"/>
  <c r="J24" i="60"/>
  <c r="K23" i="60"/>
  <c r="L23" i="60"/>
  <c r="J23" i="60"/>
  <c r="J22" i="60"/>
  <c r="K22" i="60"/>
  <c r="J21" i="60"/>
  <c r="J20" i="60"/>
  <c r="J19" i="60"/>
  <c r="K19" i="60"/>
  <c r="L19" i="60"/>
  <c r="J18" i="60"/>
  <c r="K18" i="60"/>
  <c r="J17" i="60"/>
  <c r="J16" i="60"/>
  <c r="K15" i="60"/>
  <c r="L15" i="60"/>
  <c r="J15" i="60"/>
  <c r="J14" i="60"/>
  <c r="K14" i="60"/>
  <c r="J13" i="60"/>
  <c r="J12" i="60"/>
  <c r="J11" i="60"/>
  <c r="K11" i="60"/>
  <c r="L11" i="60"/>
  <c r="J10" i="60"/>
  <c r="K10" i="60"/>
  <c r="J9" i="60"/>
  <c r="J8" i="60"/>
  <c r="J7" i="60"/>
  <c r="K7" i="60"/>
  <c r="I157" i="59"/>
  <c r="H157" i="59"/>
  <c r="I156" i="59"/>
  <c r="H156" i="59"/>
  <c r="I152" i="59"/>
  <c r="H152" i="59"/>
  <c r="I150" i="59"/>
  <c r="H150" i="59"/>
  <c r="J142" i="59"/>
  <c r="K142" i="59"/>
  <c r="J141" i="59"/>
  <c r="J140" i="59"/>
  <c r="J139" i="59"/>
  <c r="J138" i="59"/>
  <c r="K138" i="59"/>
  <c r="J137" i="59"/>
  <c r="J136" i="59"/>
  <c r="J135" i="59"/>
  <c r="J134" i="59"/>
  <c r="K134" i="59"/>
  <c r="J133" i="59"/>
  <c r="J132" i="59"/>
  <c r="J131" i="59"/>
  <c r="K131" i="59"/>
  <c r="J130" i="59"/>
  <c r="K130" i="59"/>
  <c r="J129" i="59"/>
  <c r="J128" i="59"/>
  <c r="J127" i="59"/>
  <c r="J126" i="59"/>
  <c r="K126" i="59"/>
  <c r="J125" i="59"/>
  <c r="J124" i="59"/>
  <c r="J123" i="59"/>
  <c r="J122" i="59"/>
  <c r="K122" i="59"/>
  <c r="J121" i="59"/>
  <c r="J120" i="59"/>
  <c r="J119" i="59"/>
  <c r="J118" i="59"/>
  <c r="K118" i="59"/>
  <c r="J117" i="59"/>
  <c r="J116" i="59"/>
  <c r="K115" i="59"/>
  <c r="L115" i="59"/>
  <c r="J115" i="59"/>
  <c r="J114" i="59"/>
  <c r="K114" i="59"/>
  <c r="J113" i="59"/>
  <c r="J112" i="59"/>
  <c r="J111" i="59"/>
  <c r="K111" i="59"/>
  <c r="J110" i="59"/>
  <c r="K110" i="59"/>
  <c r="J109" i="59"/>
  <c r="J108" i="59"/>
  <c r="J107" i="59"/>
  <c r="K107" i="59"/>
  <c r="L107" i="59"/>
  <c r="J106" i="59"/>
  <c r="K106" i="59"/>
  <c r="J105" i="59"/>
  <c r="J104" i="59"/>
  <c r="J103" i="59"/>
  <c r="J102" i="59"/>
  <c r="K102" i="59"/>
  <c r="J101" i="59"/>
  <c r="J100" i="59"/>
  <c r="K99" i="59"/>
  <c r="L99" i="59"/>
  <c r="J99" i="59"/>
  <c r="J98" i="59"/>
  <c r="K98" i="59"/>
  <c r="J97" i="59"/>
  <c r="J96" i="59"/>
  <c r="J95" i="59"/>
  <c r="K95" i="59"/>
  <c r="L95" i="59"/>
  <c r="J94" i="59"/>
  <c r="K94" i="59"/>
  <c r="J93" i="59"/>
  <c r="J92" i="59"/>
  <c r="J91" i="59"/>
  <c r="K91" i="59"/>
  <c r="L91" i="59"/>
  <c r="J90" i="59"/>
  <c r="K90" i="59"/>
  <c r="J89" i="59"/>
  <c r="J88" i="59"/>
  <c r="J87" i="59"/>
  <c r="K87" i="59"/>
  <c r="J86" i="59"/>
  <c r="K86" i="59"/>
  <c r="J85" i="59"/>
  <c r="J84" i="59"/>
  <c r="J83" i="59"/>
  <c r="K83" i="59"/>
  <c r="J82" i="59"/>
  <c r="K82" i="59"/>
  <c r="J81" i="59"/>
  <c r="J80" i="59"/>
  <c r="J79" i="59"/>
  <c r="K79" i="59"/>
  <c r="L79" i="59"/>
  <c r="J78" i="59"/>
  <c r="K78" i="59"/>
  <c r="J77" i="59"/>
  <c r="J76" i="59"/>
  <c r="J75" i="59"/>
  <c r="K75" i="59"/>
  <c r="L75" i="59"/>
  <c r="J74" i="59"/>
  <c r="K74" i="59"/>
  <c r="J73" i="59"/>
  <c r="J72" i="59"/>
  <c r="J71" i="59"/>
  <c r="K71" i="59"/>
  <c r="L71" i="59"/>
  <c r="J70" i="59"/>
  <c r="K70" i="59"/>
  <c r="J69" i="59"/>
  <c r="J68" i="59"/>
  <c r="J67" i="59"/>
  <c r="J66" i="59"/>
  <c r="K66" i="59"/>
  <c r="J65" i="59"/>
  <c r="J64" i="59"/>
  <c r="J63" i="59"/>
  <c r="K63" i="59"/>
  <c r="J62" i="59"/>
  <c r="K62" i="59"/>
  <c r="J61" i="59"/>
  <c r="J60" i="59"/>
  <c r="J59" i="59"/>
  <c r="K59" i="59"/>
  <c r="J58" i="59"/>
  <c r="K58" i="59"/>
  <c r="J57" i="59"/>
  <c r="J56" i="59"/>
  <c r="J55" i="59"/>
  <c r="K55" i="59"/>
  <c r="L55" i="59"/>
  <c r="J54" i="59"/>
  <c r="K54" i="59"/>
  <c r="J53" i="59"/>
  <c r="J52" i="59"/>
  <c r="J51" i="59"/>
  <c r="J50" i="59"/>
  <c r="K50" i="59"/>
  <c r="J49" i="59"/>
  <c r="J48" i="59"/>
  <c r="J47" i="59"/>
  <c r="J46" i="59"/>
  <c r="K46" i="59"/>
  <c r="J45" i="59"/>
  <c r="J44" i="59"/>
  <c r="K43" i="59"/>
  <c r="L43" i="59"/>
  <c r="J43" i="59"/>
  <c r="J42" i="59"/>
  <c r="K42" i="59"/>
  <c r="J41" i="59"/>
  <c r="J40" i="59"/>
  <c r="J38" i="59"/>
  <c r="K38" i="59"/>
  <c r="J37" i="59"/>
  <c r="J36" i="59"/>
  <c r="J35" i="59"/>
  <c r="J34" i="59"/>
  <c r="K34" i="59"/>
  <c r="J33" i="59"/>
  <c r="J32" i="59"/>
  <c r="J31" i="59"/>
  <c r="K31" i="59"/>
  <c r="L31" i="59"/>
  <c r="J30" i="59"/>
  <c r="K30" i="59"/>
  <c r="J29" i="59"/>
  <c r="J28" i="59"/>
  <c r="K27" i="59"/>
  <c r="L27" i="59"/>
  <c r="J27" i="59"/>
  <c r="J26" i="59"/>
  <c r="K26" i="59"/>
  <c r="J25" i="59"/>
  <c r="J24" i="59"/>
  <c r="J23" i="59"/>
  <c r="J22" i="59"/>
  <c r="K22" i="59"/>
  <c r="J21" i="59"/>
  <c r="J20" i="59"/>
  <c r="J19" i="59"/>
  <c r="J18" i="59"/>
  <c r="K18" i="59"/>
  <c r="J17" i="59"/>
  <c r="J16" i="59"/>
  <c r="J15" i="59"/>
  <c r="K15" i="59"/>
  <c r="J14" i="59"/>
  <c r="K14" i="59"/>
  <c r="J13" i="59"/>
  <c r="J12" i="59"/>
  <c r="K11" i="59"/>
  <c r="J11" i="59"/>
  <c r="J10" i="59"/>
  <c r="K10" i="59"/>
  <c r="J9" i="59"/>
  <c r="J8" i="59"/>
  <c r="J7" i="59"/>
  <c r="I157" i="57"/>
  <c r="H157" i="57"/>
  <c r="I156" i="57"/>
  <c r="H156" i="57"/>
  <c r="I152" i="57"/>
  <c r="H152" i="57"/>
  <c r="I150" i="57"/>
  <c r="H150" i="57"/>
  <c r="J142" i="57"/>
  <c r="K142" i="57"/>
  <c r="J141" i="57"/>
  <c r="J140" i="57"/>
  <c r="J139" i="57"/>
  <c r="J138" i="57"/>
  <c r="K138" i="57"/>
  <c r="J137" i="57"/>
  <c r="J136" i="57"/>
  <c r="J135" i="57"/>
  <c r="J134" i="57"/>
  <c r="K134" i="57"/>
  <c r="J133" i="57"/>
  <c r="J132" i="57"/>
  <c r="K131" i="57"/>
  <c r="L131" i="57"/>
  <c r="J131" i="57"/>
  <c r="J130" i="57"/>
  <c r="K130" i="57"/>
  <c r="J129" i="57"/>
  <c r="J128" i="57"/>
  <c r="K127" i="57"/>
  <c r="J127" i="57"/>
  <c r="J126" i="57"/>
  <c r="K126" i="57"/>
  <c r="J125" i="57"/>
  <c r="J124" i="57"/>
  <c r="K123" i="57"/>
  <c r="J123" i="57"/>
  <c r="J122" i="57"/>
  <c r="K122" i="57"/>
  <c r="J121" i="57"/>
  <c r="J120" i="57"/>
  <c r="J119" i="57"/>
  <c r="J118" i="57"/>
  <c r="K118" i="57"/>
  <c r="J117" i="57"/>
  <c r="J116" i="57"/>
  <c r="J115" i="57"/>
  <c r="J114" i="57"/>
  <c r="K114" i="57"/>
  <c r="J113" i="57"/>
  <c r="J112" i="57"/>
  <c r="K111" i="57"/>
  <c r="L111" i="57"/>
  <c r="J111" i="57"/>
  <c r="J110" i="57"/>
  <c r="K110" i="57"/>
  <c r="J109" i="57"/>
  <c r="J108" i="57"/>
  <c r="J107" i="57"/>
  <c r="J106" i="57"/>
  <c r="K106" i="57"/>
  <c r="J105" i="57"/>
  <c r="J104" i="57"/>
  <c r="J103" i="57"/>
  <c r="J102" i="57"/>
  <c r="K102" i="57"/>
  <c r="J101" i="57"/>
  <c r="J100" i="57"/>
  <c r="J99" i="57"/>
  <c r="J98" i="57"/>
  <c r="K98" i="57"/>
  <c r="J97" i="57"/>
  <c r="J96" i="57"/>
  <c r="J95" i="57"/>
  <c r="K95" i="57"/>
  <c r="L95" i="57"/>
  <c r="J94" i="57"/>
  <c r="K94" i="57"/>
  <c r="J93" i="57"/>
  <c r="J92" i="57"/>
  <c r="J91" i="57"/>
  <c r="K91" i="57"/>
  <c r="L91" i="57"/>
  <c r="J90" i="57"/>
  <c r="K90" i="57"/>
  <c r="J89" i="57"/>
  <c r="J88" i="57"/>
  <c r="J87" i="57"/>
  <c r="J86" i="57"/>
  <c r="K86" i="57"/>
  <c r="J85" i="57"/>
  <c r="J84" i="57"/>
  <c r="K83" i="57"/>
  <c r="L83" i="57"/>
  <c r="J83" i="57"/>
  <c r="J82" i="57"/>
  <c r="K82" i="57"/>
  <c r="J81" i="57"/>
  <c r="J80" i="57"/>
  <c r="J79" i="57"/>
  <c r="K79" i="57"/>
  <c r="L79" i="57"/>
  <c r="J78" i="57"/>
  <c r="K78" i="57"/>
  <c r="L75" i="57"/>
  <c r="J77" i="57"/>
  <c r="J76" i="57"/>
  <c r="J75" i="57"/>
  <c r="J74" i="57"/>
  <c r="K74" i="57"/>
  <c r="L71" i="57"/>
  <c r="J73" i="57"/>
  <c r="J72" i="57"/>
  <c r="J71" i="57"/>
  <c r="J70" i="57"/>
  <c r="K70" i="57"/>
  <c r="J69" i="57"/>
  <c r="J68" i="57"/>
  <c r="J67" i="57"/>
  <c r="K67" i="57"/>
  <c r="J66" i="57"/>
  <c r="K66" i="57"/>
  <c r="L63" i="57"/>
  <c r="J65" i="57"/>
  <c r="J64" i="57"/>
  <c r="K63" i="57"/>
  <c r="J63" i="57"/>
  <c r="J62" i="57"/>
  <c r="K62" i="57"/>
  <c r="J61" i="57"/>
  <c r="J60" i="57"/>
  <c r="J59" i="57"/>
  <c r="K59" i="57"/>
  <c r="J58" i="57"/>
  <c r="K58" i="57"/>
  <c r="J57" i="57"/>
  <c r="J56" i="57"/>
  <c r="K55" i="57"/>
  <c r="J55" i="57"/>
  <c r="J54" i="57"/>
  <c r="K54" i="57"/>
  <c r="J53" i="57"/>
  <c r="J52" i="57"/>
  <c r="J51" i="57"/>
  <c r="K51" i="57"/>
  <c r="J50" i="57"/>
  <c r="K50" i="57"/>
  <c r="J49" i="57"/>
  <c r="K47" i="57"/>
  <c r="J48" i="57"/>
  <c r="J47" i="57"/>
  <c r="J46" i="57"/>
  <c r="K46" i="57"/>
  <c r="J45" i="57"/>
  <c r="J44" i="57"/>
  <c r="J43" i="57"/>
  <c r="J42" i="57"/>
  <c r="K42" i="57"/>
  <c r="J41" i="57"/>
  <c r="J40" i="57"/>
  <c r="K39" i="57"/>
  <c r="L39" i="57"/>
  <c r="J39" i="57"/>
  <c r="J38" i="57"/>
  <c r="K38" i="57"/>
  <c r="J37" i="57"/>
  <c r="J36" i="57"/>
  <c r="J35" i="57"/>
  <c r="J34" i="57"/>
  <c r="K34" i="57"/>
  <c r="J33" i="57"/>
  <c r="J32" i="57"/>
  <c r="J31" i="57"/>
  <c r="J30" i="57"/>
  <c r="K30" i="57"/>
  <c r="J29" i="57"/>
  <c r="J28" i="57"/>
  <c r="J27" i="57"/>
  <c r="K27" i="57"/>
  <c r="L27" i="57"/>
  <c r="J26" i="57"/>
  <c r="K26" i="57"/>
  <c r="J25" i="57"/>
  <c r="J24" i="57"/>
  <c r="K23" i="57"/>
  <c r="L23" i="57"/>
  <c r="J23" i="57"/>
  <c r="J22" i="57"/>
  <c r="K22" i="57"/>
  <c r="J21" i="57"/>
  <c r="J20" i="57"/>
  <c r="J19" i="57"/>
  <c r="J18" i="57"/>
  <c r="K18" i="57"/>
  <c r="J17" i="57"/>
  <c r="J16" i="57"/>
  <c r="J15" i="57"/>
  <c r="J14" i="57"/>
  <c r="K14" i="57"/>
  <c r="J13" i="57"/>
  <c r="J12" i="57"/>
  <c r="J11" i="57"/>
  <c r="J10" i="57"/>
  <c r="K10" i="57"/>
  <c r="J9" i="57"/>
  <c r="K7" i="57"/>
  <c r="L7" i="57"/>
  <c r="J8" i="57"/>
  <c r="J7" i="57"/>
  <c r="I157" i="56"/>
  <c r="H157" i="56"/>
  <c r="I156" i="56"/>
  <c r="H156" i="56"/>
  <c r="I152" i="56"/>
  <c r="H152" i="56"/>
  <c r="I150" i="56"/>
  <c r="H150" i="56"/>
  <c r="J142" i="56"/>
  <c r="K142" i="56"/>
  <c r="J141" i="56"/>
  <c r="J140" i="56"/>
  <c r="K139" i="56"/>
  <c r="J139" i="56"/>
  <c r="J138" i="56"/>
  <c r="K138" i="56"/>
  <c r="J137" i="56"/>
  <c r="J136" i="56"/>
  <c r="J135" i="56"/>
  <c r="J134" i="56"/>
  <c r="K134" i="56"/>
  <c r="J133" i="56"/>
  <c r="J132" i="56"/>
  <c r="J131" i="56"/>
  <c r="J130" i="56"/>
  <c r="K130" i="56"/>
  <c r="J129" i="56"/>
  <c r="J128" i="56"/>
  <c r="J127" i="56"/>
  <c r="J126" i="56"/>
  <c r="K126" i="56"/>
  <c r="J125" i="56"/>
  <c r="J124" i="56"/>
  <c r="J123" i="56"/>
  <c r="J122" i="56"/>
  <c r="K122" i="56"/>
  <c r="J121" i="56"/>
  <c r="J120" i="56"/>
  <c r="J119" i="56"/>
  <c r="K119" i="56"/>
  <c r="J118" i="56"/>
  <c r="K118" i="56"/>
  <c r="J117" i="56"/>
  <c r="J116" i="56"/>
  <c r="J115" i="56"/>
  <c r="K115" i="56"/>
  <c r="L115" i="56"/>
  <c r="J114" i="56"/>
  <c r="K114" i="56"/>
  <c r="J113" i="56"/>
  <c r="J112" i="56"/>
  <c r="J111" i="56"/>
  <c r="K111" i="56"/>
  <c r="L111" i="56"/>
  <c r="J110" i="56"/>
  <c r="K110" i="56"/>
  <c r="J109" i="56"/>
  <c r="J108" i="56"/>
  <c r="J107" i="56"/>
  <c r="K107" i="56"/>
  <c r="L107" i="56"/>
  <c r="J106" i="56"/>
  <c r="K106" i="56"/>
  <c r="J105" i="56"/>
  <c r="J104" i="56"/>
  <c r="J103" i="56"/>
  <c r="J102" i="56"/>
  <c r="K102" i="56"/>
  <c r="J101" i="56"/>
  <c r="J100" i="56"/>
  <c r="K99" i="56"/>
  <c r="J99" i="56"/>
  <c r="J98" i="56"/>
  <c r="K98" i="56"/>
  <c r="J97" i="56"/>
  <c r="J96" i="56"/>
  <c r="J95" i="56"/>
  <c r="K95" i="56"/>
  <c r="L95" i="56"/>
  <c r="J94" i="56"/>
  <c r="K94" i="56"/>
  <c r="J93" i="56"/>
  <c r="J92" i="56"/>
  <c r="J91" i="56"/>
  <c r="K91" i="56"/>
  <c r="L91" i="56"/>
  <c r="J90" i="56"/>
  <c r="K90" i="56"/>
  <c r="J89" i="56"/>
  <c r="J88" i="56"/>
  <c r="J87" i="56"/>
  <c r="J86" i="56"/>
  <c r="K86" i="56"/>
  <c r="J85" i="56"/>
  <c r="J84" i="56"/>
  <c r="K83" i="56"/>
  <c r="J83" i="56"/>
  <c r="J82" i="56"/>
  <c r="K82" i="56"/>
  <c r="J81" i="56"/>
  <c r="J80" i="56"/>
  <c r="J79" i="56"/>
  <c r="K79" i="56"/>
  <c r="J78" i="56"/>
  <c r="K78" i="56"/>
  <c r="J77" i="56"/>
  <c r="J76" i="56"/>
  <c r="J75" i="56"/>
  <c r="J74" i="56"/>
  <c r="K74" i="56"/>
  <c r="J73" i="56"/>
  <c r="K71" i="56"/>
  <c r="J72" i="56"/>
  <c r="J71" i="56"/>
  <c r="J70" i="56"/>
  <c r="K70" i="56"/>
  <c r="J69" i="56"/>
  <c r="J68" i="56"/>
  <c r="J67" i="56"/>
  <c r="K67" i="56"/>
  <c r="J66" i="56"/>
  <c r="K66" i="56"/>
  <c r="J65" i="56"/>
  <c r="J64" i="56"/>
  <c r="J63" i="56"/>
  <c r="K63" i="56"/>
  <c r="J62" i="56"/>
  <c r="K62" i="56"/>
  <c r="J61" i="56"/>
  <c r="J60" i="56"/>
  <c r="J59" i="56"/>
  <c r="J58" i="56"/>
  <c r="K58" i="56"/>
  <c r="J57" i="56"/>
  <c r="J56" i="56"/>
  <c r="J55" i="56"/>
  <c r="K55" i="56"/>
  <c r="L55" i="56"/>
  <c r="J54" i="56"/>
  <c r="K54" i="56"/>
  <c r="L51" i="56"/>
  <c r="J53" i="56"/>
  <c r="J52" i="56"/>
  <c r="J51" i="56"/>
  <c r="J50" i="56"/>
  <c r="K50" i="56"/>
  <c r="J49" i="56"/>
  <c r="J48" i="56"/>
  <c r="J47" i="56"/>
  <c r="K47" i="56"/>
  <c r="L47" i="56"/>
  <c r="J46" i="56"/>
  <c r="K46" i="56"/>
  <c r="J45" i="56"/>
  <c r="J44" i="56"/>
  <c r="J43" i="56"/>
  <c r="K43" i="56"/>
  <c r="J42" i="56"/>
  <c r="K42" i="56"/>
  <c r="J41" i="56"/>
  <c r="J40" i="56"/>
  <c r="K39" i="56"/>
  <c r="L39" i="56"/>
  <c r="J39" i="56"/>
  <c r="J38" i="56"/>
  <c r="K38" i="56"/>
  <c r="J37" i="56"/>
  <c r="K35" i="56"/>
  <c r="L35" i="56"/>
  <c r="J36" i="56"/>
  <c r="J35" i="56"/>
  <c r="J34" i="56"/>
  <c r="K34" i="56"/>
  <c r="J33" i="56"/>
  <c r="J32" i="56"/>
  <c r="J31" i="56"/>
  <c r="J30" i="56"/>
  <c r="K30" i="56"/>
  <c r="J29" i="56"/>
  <c r="J28" i="56"/>
  <c r="J27" i="56"/>
  <c r="K27" i="56"/>
  <c r="L27" i="56"/>
  <c r="J26" i="56"/>
  <c r="K26" i="56"/>
  <c r="J25" i="56"/>
  <c r="J24" i="56"/>
  <c r="J23" i="56"/>
  <c r="K23" i="56"/>
  <c r="L23" i="56"/>
  <c r="J22" i="56"/>
  <c r="K22" i="56"/>
  <c r="J21" i="56"/>
  <c r="J20" i="56"/>
  <c r="J19" i="56"/>
  <c r="K19" i="56"/>
  <c r="J18" i="56"/>
  <c r="K18" i="56"/>
  <c r="J17" i="56"/>
  <c r="J16" i="56"/>
  <c r="J15" i="56"/>
  <c r="K15" i="56"/>
  <c r="J14" i="56"/>
  <c r="K14" i="56"/>
  <c r="J13" i="56"/>
  <c r="J12" i="56"/>
  <c r="K11" i="56"/>
  <c r="J11" i="56"/>
  <c r="J10" i="56"/>
  <c r="K10" i="56"/>
  <c r="J9" i="56"/>
  <c r="J8" i="56"/>
  <c r="J7" i="56"/>
  <c r="I157" i="55"/>
  <c r="H157" i="55"/>
  <c r="I156" i="55"/>
  <c r="H156" i="55"/>
  <c r="I152" i="55"/>
  <c r="H152" i="55"/>
  <c r="I150" i="55"/>
  <c r="H150" i="55"/>
  <c r="J142" i="55"/>
  <c r="K142" i="55"/>
  <c r="J141" i="55"/>
  <c r="J140" i="55"/>
  <c r="J138" i="55"/>
  <c r="K138" i="55"/>
  <c r="J137" i="55"/>
  <c r="J136" i="55"/>
  <c r="J135" i="55"/>
  <c r="J134" i="55"/>
  <c r="K134" i="55"/>
  <c r="J133" i="55"/>
  <c r="J132" i="55"/>
  <c r="J131" i="55"/>
  <c r="J130" i="55"/>
  <c r="K130" i="55"/>
  <c r="J129" i="55"/>
  <c r="J128" i="55"/>
  <c r="J127" i="55"/>
  <c r="J126" i="55"/>
  <c r="K126" i="55"/>
  <c r="J125" i="55"/>
  <c r="J124" i="55"/>
  <c r="K123" i="55"/>
  <c r="J123" i="55"/>
  <c r="J122" i="55"/>
  <c r="K122" i="55"/>
  <c r="J121" i="55"/>
  <c r="J120" i="55"/>
  <c r="K119" i="55"/>
  <c r="J119" i="55"/>
  <c r="J118" i="55"/>
  <c r="K118" i="55"/>
  <c r="J117" i="55"/>
  <c r="J116" i="55"/>
  <c r="J115" i="55"/>
  <c r="J114" i="55"/>
  <c r="K114" i="55"/>
  <c r="J113" i="55"/>
  <c r="J112" i="55"/>
  <c r="J111" i="55"/>
  <c r="K111" i="55"/>
  <c r="L111" i="55"/>
  <c r="J110" i="55"/>
  <c r="K110" i="55"/>
  <c r="L107" i="55"/>
  <c r="J109" i="55"/>
  <c r="J108" i="55"/>
  <c r="J107" i="55"/>
  <c r="J106" i="55"/>
  <c r="K106" i="55"/>
  <c r="J105" i="55"/>
  <c r="J104" i="55"/>
  <c r="J103" i="55"/>
  <c r="J102" i="55"/>
  <c r="K102" i="55"/>
  <c r="L99" i="55"/>
  <c r="J101" i="55"/>
  <c r="J100" i="55"/>
  <c r="J99" i="55"/>
  <c r="J98" i="55"/>
  <c r="K98" i="55"/>
  <c r="J97" i="55"/>
  <c r="J96" i="55"/>
  <c r="J95" i="55"/>
  <c r="J94" i="55"/>
  <c r="K94" i="55"/>
  <c r="J93" i="55"/>
  <c r="J92" i="55"/>
  <c r="J91" i="55"/>
  <c r="J90" i="55"/>
  <c r="K90" i="55"/>
  <c r="J89" i="55"/>
  <c r="J88" i="55"/>
  <c r="K87" i="55"/>
  <c r="L87" i="55"/>
  <c r="J87" i="55"/>
  <c r="J86" i="55"/>
  <c r="K86" i="55"/>
  <c r="J85" i="55"/>
  <c r="J84" i="55"/>
  <c r="K83" i="55"/>
  <c r="L83" i="55"/>
  <c r="J83" i="55"/>
  <c r="J82" i="55"/>
  <c r="K82" i="55"/>
  <c r="J81" i="55"/>
  <c r="J80" i="55"/>
  <c r="J79" i="55"/>
  <c r="K79" i="55"/>
  <c r="L79" i="55"/>
  <c r="J78" i="55"/>
  <c r="K78" i="55"/>
  <c r="J77" i="55"/>
  <c r="J76" i="55"/>
  <c r="K75" i="55"/>
  <c r="L75" i="55"/>
  <c r="J75" i="55"/>
  <c r="J74" i="55"/>
  <c r="K74" i="55"/>
  <c r="J73" i="55"/>
  <c r="J72" i="55"/>
  <c r="J71" i="55"/>
  <c r="J70" i="55"/>
  <c r="K70" i="55"/>
  <c r="J69" i="55"/>
  <c r="J68" i="55"/>
  <c r="J67" i="55"/>
  <c r="J66" i="55"/>
  <c r="K66" i="55"/>
  <c r="J65" i="55"/>
  <c r="J64" i="55"/>
  <c r="J63" i="55"/>
  <c r="J62" i="55"/>
  <c r="K62" i="55"/>
  <c r="J61" i="55"/>
  <c r="J60" i="55"/>
  <c r="J59" i="55"/>
  <c r="K59" i="55"/>
  <c r="L59" i="55"/>
  <c r="J58" i="55"/>
  <c r="K58" i="55"/>
  <c r="J57" i="55"/>
  <c r="J56" i="55"/>
  <c r="J55" i="55"/>
  <c r="J54" i="55"/>
  <c r="K54" i="55"/>
  <c r="J53" i="55"/>
  <c r="K51" i="55"/>
  <c r="L51" i="55"/>
  <c r="J52" i="55"/>
  <c r="J51" i="55"/>
  <c r="J50" i="55"/>
  <c r="K50" i="55"/>
  <c r="J49" i="55"/>
  <c r="K47" i="55"/>
  <c r="L47" i="55"/>
  <c r="J48" i="55"/>
  <c r="J47" i="55"/>
  <c r="J46" i="55"/>
  <c r="K46" i="55"/>
  <c r="L43" i="55"/>
  <c r="J45" i="55"/>
  <c r="J44" i="55"/>
  <c r="J43" i="55"/>
  <c r="J42" i="55"/>
  <c r="K42" i="55"/>
  <c r="J41" i="55"/>
  <c r="J40" i="55"/>
  <c r="J39" i="55"/>
  <c r="J38" i="55"/>
  <c r="K38" i="55"/>
  <c r="J37" i="55"/>
  <c r="J36" i="55"/>
  <c r="J35" i="55"/>
  <c r="J34" i="55"/>
  <c r="K34" i="55"/>
  <c r="J33" i="55"/>
  <c r="J32" i="55"/>
  <c r="K31" i="55"/>
  <c r="L31" i="55"/>
  <c r="J31" i="55"/>
  <c r="J30" i="55"/>
  <c r="K30" i="55"/>
  <c r="L27" i="55"/>
  <c r="J29" i="55"/>
  <c r="J28" i="55"/>
  <c r="J27" i="55"/>
  <c r="J26" i="55"/>
  <c r="K26" i="55"/>
  <c r="J25" i="55"/>
  <c r="J24" i="55"/>
  <c r="J23" i="55"/>
  <c r="J22" i="55"/>
  <c r="K22" i="55"/>
  <c r="J21" i="55"/>
  <c r="K19" i="55"/>
  <c r="J20" i="55"/>
  <c r="J19" i="55"/>
  <c r="J18" i="55"/>
  <c r="K18" i="55"/>
  <c r="J17" i="55"/>
  <c r="J16" i="55"/>
  <c r="J15" i="55"/>
  <c r="J14" i="55"/>
  <c r="K14" i="55"/>
  <c r="J13" i="55"/>
  <c r="J12" i="55"/>
  <c r="J11" i="55"/>
  <c r="J10" i="55"/>
  <c r="K10" i="55"/>
  <c r="J9" i="55"/>
  <c r="J8" i="55"/>
  <c r="J7" i="55"/>
  <c r="K7" i="55"/>
  <c r="I157" i="54"/>
  <c r="H157" i="54"/>
  <c r="I156" i="54"/>
  <c r="H156" i="54"/>
  <c r="I152" i="54"/>
  <c r="H152" i="54"/>
  <c r="I150" i="54"/>
  <c r="H150" i="54"/>
  <c r="J142" i="54"/>
  <c r="K142" i="54"/>
  <c r="J141" i="54"/>
  <c r="J139" i="54"/>
  <c r="J138" i="54"/>
  <c r="K138" i="54"/>
  <c r="J137" i="54"/>
  <c r="J135" i="54"/>
  <c r="J134" i="54"/>
  <c r="K134" i="54"/>
  <c r="J133" i="54"/>
  <c r="J131" i="54"/>
  <c r="J130" i="54"/>
  <c r="K130" i="54"/>
  <c r="J129" i="54"/>
  <c r="J127" i="54"/>
  <c r="J126" i="54"/>
  <c r="K126" i="54"/>
  <c r="L123" i="54"/>
  <c r="J125" i="54"/>
  <c r="J123" i="54"/>
  <c r="J122" i="54"/>
  <c r="K122" i="54"/>
  <c r="J121" i="54"/>
  <c r="J119" i="54"/>
  <c r="J118" i="54"/>
  <c r="K118" i="54"/>
  <c r="J117" i="54"/>
  <c r="J115" i="54"/>
  <c r="J114" i="54"/>
  <c r="K114" i="54"/>
  <c r="J113" i="54"/>
  <c r="J111" i="54"/>
  <c r="J110" i="54"/>
  <c r="K110" i="54"/>
  <c r="J109" i="54"/>
  <c r="J107" i="54"/>
  <c r="J106" i="54"/>
  <c r="K106" i="54"/>
  <c r="J105" i="54"/>
  <c r="J103" i="54"/>
  <c r="J102" i="54"/>
  <c r="K102" i="54"/>
  <c r="J101" i="54"/>
  <c r="J99" i="54"/>
  <c r="J98" i="54"/>
  <c r="K98" i="54"/>
  <c r="J97" i="54"/>
  <c r="J95" i="54"/>
  <c r="J94" i="54"/>
  <c r="K94" i="54"/>
  <c r="J93" i="54"/>
  <c r="J91" i="54"/>
  <c r="K91" i="54"/>
  <c r="L91" i="54"/>
  <c r="J90" i="54"/>
  <c r="K90" i="54"/>
  <c r="L87" i="54"/>
  <c r="J89" i="54"/>
  <c r="J87" i="54"/>
  <c r="J86" i="54"/>
  <c r="K86" i="54"/>
  <c r="J85" i="54"/>
  <c r="J83" i="54"/>
  <c r="J82" i="54"/>
  <c r="K82" i="54"/>
  <c r="J81" i="54"/>
  <c r="J79" i="54"/>
  <c r="J78" i="54"/>
  <c r="K78" i="54"/>
  <c r="J77" i="54"/>
  <c r="K75" i="54"/>
  <c r="L75" i="54"/>
  <c r="J75" i="54"/>
  <c r="J74" i="54"/>
  <c r="K74" i="54"/>
  <c r="J73" i="54"/>
  <c r="J71" i="54"/>
  <c r="J70" i="54"/>
  <c r="K70" i="54"/>
  <c r="J69" i="54"/>
  <c r="J68" i="54"/>
  <c r="J66" i="54"/>
  <c r="K66" i="54"/>
  <c r="J65" i="54"/>
  <c r="J64" i="54"/>
  <c r="J62" i="54"/>
  <c r="K62" i="54"/>
  <c r="J61" i="54"/>
  <c r="J60" i="54"/>
  <c r="J58" i="54"/>
  <c r="K58" i="54"/>
  <c r="J57" i="54"/>
  <c r="J56" i="54"/>
  <c r="J54" i="54"/>
  <c r="K54" i="54"/>
  <c r="J53" i="54"/>
  <c r="K51" i="54"/>
  <c r="J52" i="54"/>
  <c r="J50" i="54"/>
  <c r="K50" i="54"/>
  <c r="J49" i="54"/>
  <c r="J48" i="54"/>
  <c r="J46" i="54"/>
  <c r="K46" i="54"/>
  <c r="J45" i="54"/>
  <c r="J44" i="54"/>
  <c r="J42" i="54"/>
  <c r="K42" i="54"/>
  <c r="J41" i="54"/>
  <c r="J40" i="54"/>
  <c r="J38" i="54"/>
  <c r="K38" i="54"/>
  <c r="J37" i="54"/>
  <c r="J36" i="54"/>
  <c r="J34" i="54"/>
  <c r="K34" i="54"/>
  <c r="J33" i="54"/>
  <c r="J32" i="54"/>
  <c r="J30" i="54"/>
  <c r="K30" i="54"/>
  <c r="J29" i="54"/>
  <c r="J28" i="54"/>
  <c r="J26" i="54"/>
  <c r="K26" i="54"/>
  <c r="J25" i="54"/>
  <c r="J24" i="54"/>
  <c r="J22" i="54"/>
  <c r="K22" i="54"/>
  <c r="J21" i="54"/>
  <c r="K19" i="54"/>
  <c r="L19" i="54"/>
  <c r="J20" i="54"/>
  <c r="J18" i="54"/>
  <c r="K18" i="54"/>
  <c r="J17" i="54"/>
  <c r="J16" i="54"/>
  <c r="J14" i="54"/>
  <c r="K14" i="54"/>
  <c r="J13" i="54"/>
  <c r="K11" i="54"/>
  <c r="L11" i="54"/>
  <c r="J12" i="54"/>
  <c r="J10" i="54"/>
  <c r="K10" i="54"/>
  <c r="J9" i="54"/>
  <c r="J8" i="54"/>
  <c r="I157" i="52"/>
  <c r="H157" i="52"/>
  <c r="I156" i="52"/>
  <c r="H156" i="52"/>
  <c r="I152" i="52"/>
  <c r="H152" i="52"/>
  <c r="I150" i="52"/>
  <c r="H150" i="52"/>
  <c r="J142" i="52"/>
  <c r="K142" i="52"/>
  <c r="J141" i="52"/>
  <c r="J140" i="52"/>
  <c r="J139" i="52"/>
  <c r="J138" i="52"/>
  <c r="K138" i="52"/>
  <c r="J137" i="52"/>
  <c r="J136" i="52"/>
  <c r="J135" i="52"/>
  <c r="K135" i="52"/>
  <c r="J134" i="52"/>
  <c r="K134" i="52"/>
  <c r="J133" i="52"/>
  <c r="J132" i="52"/>
  <c r="J131" i="52"/>
  <c r="J130" i="52"/>
  <c r="K130" i="52"/>
  <c r="J129" i="52"/>
  <c r="J128" i="52"/>
  <c r="J127" i="52"/>
  <c r="J126" i="52"/>
  <c r="K126" i="52"/>
  <c r="J125" i="52"/>
  <c r="J124" i="52"/>
  <c r="K123" i="52"/>
  <c r="L123" i="52"/>
  <c r="J123" i="52"/>
  <c r="J122" i="52"/>
  <c r="K122" i="52"/>
  <c r="L119" i="52"/>
  <c r="J121" i="52"/>
  <c r="J120" i="52"/>
  <c r="J119" i="52"/>
  <c r="K119" i="52"/>
  <c r="J118" i="52"/>
  <c r="K118" i="52"/>
  <c r="J117" i="52"/>
  <c r="J116" i="52"/>
  <c r="J115" i="52"/>
  <c r="K115" i="52"/>
  <c r="L115" i="52"/>
  <c r="J114" i="52"/>
  <c r="K114" i="52"/>
  <c r="J113" i="52"/>
  <c r="J112" i="52"/>
  <c r="J111" i="52"/>
  <c r="K111" i="52"/>
  <c r="L111" i="52"/>
  <c r="J110" i="52"/>
  <c r="K110" i="52"/>
  <c r="L107" i="52"/>
  <c r="J109" i="52"/>
  <c r="J108" i="52"/>
  <c r="K107" i="52"/>
  <c r="J107" i="52"/>
  <c r="J106" i="52"/>
  <c r="K106" i="52"/>
  <c r="J105" i="52"/>
  <c r="J104" i="52"/>
  <c r="J103" i="52"/>
  <c r="J102" i="52"/>
  <c r="K102" i="52"/>
  <c r="J101" i="52"/>
  <c r="J100" i="52"/>
  <c r="J99" i="52"/>
  <c r="J98" i="52"/>
  <c r="K98" i="52"/>
  <c r="J97" i="52"/>
  <c r="J96" i="52"/>
  <c r="J95" i="52"/>
  <c r="J94" i="52"/>
  <c r="K94" i="52"/>
  <c r="J93" i="52"/>
  <c r="J92" i="52"/>
  <c r="K91" i="52"/>
  <c r="L91" i="52"/>
  <c r="J91" i="52"/>
  <c r="J90" i="52"/>
  <c r="K90" i="52"/>
  <c r="J89" i="52"/>
  <c r="J88" i="52"/>
  <c r="K87" i="52"/>
  <c r="L87" i="52"/>
  <c r="J87" i="52"/>
  <c r="J86" i="52"/>
  <c r="K86" i="52"/>
  <c r="J85" i="52"/>
  <c r="J84" i="52"/>
  <c r="J83" i="52"/>
  <c r="K83" i="52"/>
  <c r="L83" i="52"/>
  <c r="J82" i="52"/>
  <c r="K82" i="52"/>
  <c r="J81" i="52"/>
  <c r="J80" i="52"/>
  <c r="J79" i="52"/>
  <c r="K79" i="52"/>
  <c r="J78" i="52"/>
  <c r="K78" i="52"/>
  <c r="J77" i="52"/>
  <c r="J76" i="52"/>
  <c r="K75" i="52"/>
  <c r="L75" i="52"/>
  <c r="J75" i="52"/>
  <c r="J74" i="52"/>
  <c r="K74" i="52"/>
  <c r="J73" i="52"/>
  <c r="J72" i="52"/>
  <c r="K71" i="52"/>
  <c r="L71" i="52"/>
  <c r="J71" i="52"/>
  <c r="J70" i="52"/>
  <c r="K70" i="52"/>
  <c r="J69" i="52"/>
  <c r="J67" i="52"/>
  <c r="K67" i="52"/>
  <c r="J66" i="52"/>
  <c r="K66" i="52"/>
  <c r="L63" i="52"/>
  <c r="J65" i="52"/>
  <c r="J64" i="52"/>
  <c r="J63" i="52"/>
  <c r="J62" i="52"/>
  <c r="K62" i="52"/>
  <c r="L59" i="52"/>
  <c r="J61" i="52"/>
  <c r="J60" i="52"/>
  <c r="J59" i="52"/>
  <c r="J58" i="52"/>
  <c r="K58" i="52"/>
  <c r="J57" i="52"/>
  <c r="J56" i="52"/>
  <c r="J55" i="52"/>
  <c r="K55" i="52"/>
  <c r="J54" i="52"/>
  <c r="K54" i="52"/>
  <c r="J53" i="52"/>
  <c r="J52" i="52"/>
  <c r="J51" i="52"/>
  <c r="K51" i="52"/>
  <c r="J50" i="52"/>
  <c r="K50" i="52"/>
  <c r="J49" i="52"/>
  <c r="J48" i="52"/>
  <c r="J47" i="52"/>
  <c r="K47" i="52"/>
  <c r="L47" i="52"/>
  <c r="J46" i="52"/>
  <c r="K46" i="52"/>
  <c r="J45" i="52"/>
  <c r="J44" i="52"/>
  <c r="J43" i="52"/>
  <c r="J42" i="52"/>
  <c r="K42" i="52"/>
  <c r="J41" i="52"/>
  <c r="J40" i="52"/>
  <c r="K39" i="52"/>
  <c r="L39" i="52"/>
  <c r="J39" i="52"/>
  <c r="J38" i="52"/>
  <c r="K38" i="52"/>
  <c r="J37" i="52"/>
  <c r="J36" i="52"/>
  <c r="J35" i="52"/>
  <c r="K35" i="52"/>
  <c r="J34" i="52"/>
  <c r="K34" i="52"/>
  <c r="J33" i="52"/>
  <c r="J32" i="52"/>
  <c r="K31" i="52"/>
  <c r="L31" i="52"/>
  <c r="J31" i="52"/>
  <c r="J30" i="52"/>
  <c r="K30" i="52"/>
  <c r="J29" i="52"/>
  <c r="J28" i="52"/>
  <c r="J27" i="52"/>
  <c r="K27" i="52"/>
  <c r="L27" i="52"/>
  <c r="J26" i="52"/>
  <c r="K26" i="52"/>
  <c r="J25" i="52"/>
  <c r="J24" i="52"/>
  <c r="K23" i="52"/>
  <c r="L23" i="52"/>
  <c r="J23" i="52"/>
  <c r="J22" i="52"/>
  <c r="K22" i="52"/>
  <c r="J21" i="52"/>
  <c r="J20" i="52"/>
  <c r="J19" i="52"/>
  <c r="K19" i="52"/>
  <c r="J18" i="52"/>
  <c r="K18" i="52"/>
  <c r="J17" i="52"/>
  <c r="J16" i="52"/>
  <c r="J15" i="52"/>
  <c r="J14" i="52"/>
  <c r="K14" i="52"/>
  <c r="J13" i="52"/>
  <c r="J12" i="52"/>
  <c r="J11" i="52"/>
  <c r="J10" i="52"/>
  <c r="K10" i="52"/>
  <c r="J9" i="52"/>
  <c r="J8" i="52"/>
  <c r="K7" i="52"/>
  <c r="L7" i="52"/>
  <c r="J7" i="52"/>
  <c r="I157" i="51"/>
  <c r="H157" i="51"/>
  <c r="I156" i="51"/>
  <c r="H156" i="51"/>
  <c r="I152" i="51"/>
  <c r="H152" i="51"/>
  <c r="I150" i="51"/>
  <c r="H150" i="51"/>
  <c r="J142" i="51"/>
  <c r="K142" i="51"/>
  <c r="J141" i="51"/>
  <c r="J140" i="51"/>
  <c r="K139" i="51"/>
  <c r="J139" i="51"/>
  <c r="J138" i="51"/>
  <c r="K138" i="51"/>
  <c r="J137" i="51"/>
  <c r="J136" i="51"/>
  <c r="J135" i="51"/>
  <c r="J134" i="51"/>
  <c r="K134" i="51"/>
  <c r="J133" i="51"/>
  <c r="J132" i="51"/>
  <c r="J131" i="51"/>
  <c r="K131" i="51"/>
  <c r="J130" i="51"/>
  <c r="K130" i="51"/>
  <c r="J129" i="51"/>
  <c r="J128" i="51"/>
  <c r="J127" i="51"/>
  <c r="J126" i="51"/>
  <c r="K126" i="51"/>
  <c r="L123" i="51"/>
  <c r="J125" i="51"/>
  <c r="J124" i="51"/>
  <c r="J123" i="51"/>
  <c r="J122" i="51"/>
  <c r="K122" i="51"/>
  <c r="J121" i="51"/>
  <c r="J120" i="51"/>
  <c r="J119" i="51"/>
  <c r="J118" i="51"/>
  <c r="K118" i="51"/>
  <c r="J117" i="51"/>
  <c r="J116" i="51"/>
  <c r="J115" i="51"/>
  <c r="K115" i="51"/>
  <c r="J114" i="51"/>
  <c r="K114" i="51"/>
  <c r="J113" i="51"/>
  <c r="J112" i="51"/>
  <c r="J111" i="51"/>
  <c r="K111" i="51"/>
  <c r="L111" i="51"/>
  <c r="J110" i="51"/>
  <c r="K110" i="51"/>
  <c r="J109" i="51"/>
  <c r="J108" i="51"/>
  <c r="K107" i="51"/>
  <c r="L107" i="51"/>
  <c r="J107" i="51"/>
  <c r="J106" i="51"/>
  <c r="K106" i="51"/>
  <c r="J105" i="51"/>
  <c r="J104" i="51"/>
  <c r="J103" i="51"/>
  <c r="K103" i="51"/>
  <c r="J102" i="51"/>
  <c r="K102" i="51"/>
  <c r="J101" i="51"/>
  <c r="J100" i="51"/>
  <c r="J99" i="51"/>
  <c r="K99" i="51"/>
  <c r="L99" i="51"/>
  <c r="J98" i="51"/>
  <c r="K98" i="51"/>
  <c r="J97" i="51"/>
  <c r="J96" i="51"/>
  <c r="J95" i="51"/>
  <c r="K95" i="51"/>
  <c r="L95" i="51"/>
  <c r="J94" i="51"/>
  <c r="K94" i="51"/>
  <c r="J93" i="51"/>
  <c r="J92" i="51"/>
  <c r="J91" i="51"/>
  <c r="J90" i="51"/>
  <c r="K90" i="51"/>
  <c r="J89" i="51"/>
  <c r="J88" i="51"/>
  <c r="J87" i="51"/>
  <c r="J86" i="51"/>
  <c r="K86" i="51"/>
  <c r="J85" i="51"/>
  <c r="J84" i="51"/>
  <c r="J83" i="51"/>
  <c r="J82" i="51"/>
  <c r="K82" i="51"/>
  <c r="J81" i="51"/>
  <c r="J80" i="51"/>
  <c r="J79" i="51"/>
  <c r="J78" i="51"/>
  <c r="K78" i="51"/>
  <c r="J77" i="51"/>
  <c r="J76" i="51"/>
  <c r="J75" i="51"/>
  <c r="K75" i="51"/>
  <c r="L75" i="51"/>
  <c r="J74" i="51"/>
  <c r="K74" i="51"/>
  <c r="J73" i="51"/>
  <c r="J72" i="51"/>
  <c r="K71" i="51"/>
  <c r="L71" i="51"/>
  <c r="J71" i="51"/>
  <c r="J70" i="51"/>
  <c r="K70" i="51"/>
  <c r="L67" i="51"/>
  <c r="J69" i="51"/>
  <c r="J68" i="51"/>
  <c r="J67" i="51"/>
  <c r="J66" i="51"/>
  <c r="K66" i="51"/>
  <c r="J65" i="51"/>
  <c r="J64" i="51"/>
  <c r="J63" i="51"/>
  <c r="J62" i="51"/>
  <c r="K62" i="51"/>
  <c r="J61" i="51"/>
  <c r="J60" i="51"/>
  <c r="J59" i="51"/>
  <c r="K59" i="51"/>
  <c r="L59" i="51"/>
  <c r="J58" i="51"/>
  <c r="K58" i="51"/>
  <c r="J57" i="51"/>
  <c r="J56" i="51"/>
  <c r="J55" i="51"/>
  <c r="K55" i="51"/>
  <c r="J54" i="51"/>
  <c r="K54" i="51"/>
  <c r="J53" i="51"/>
  <c r="J52" i="51"/>
  <c r="K51" i="51"/>
  <c r="L51" i="51"/>
  <c r="J51" i="51"/>
  <c r="J50" i="51"/>
  <c r="K50" i="51"/>
  <c r="J49" i="51"/>
  <c r="J48" i="51"/>
  <c r="J47" i="51"/>
  <c r="K47" i="51"/>
  <c r="L47" i="51"/>
  <c r="J46" i="51"/>
  <c r="K46" i="51"/>
  <c r="J45" i="51"/>
  <c r="J44" i="51"/>
  <c r="J43" i="51"/>
  <c r="J42" i="51"/>
  <c r="K42" i="51"/>
  <c r="L39" i="51"/>
  <c r="J41" i="51"/>
  <c r="J40" i="51"/>
  <c r="J39" i="51"/>
  <c r="J38" i="51"/>
  <c r="K38" i="51"/>
  <c r="J37" i="51"/>
  <c r="J36" i="51"/>
  <c r="J35" i="51"/>
  <c r="K35" i="51"/>
  <c r="L35" i="51"/>
  <c r="J34" i="51"/>
  <c r="K34" i="51"/>
  <c r="J33" i="51"/>
  <c r="J32" i="51"/>
  <c r="J31" i="51"/>
  <c r="J30" i="51"/>
  <c r="K30" i="51"/>
  <c r="J29" i="51"/>
  <c r="J28" i="51"/>
  <c r="J27" i="51"/>
  <c r="J26" i="51"/>
  <c r="K26" i="51"/>
  <c r="J25" i="51"/>
  <c r="J24" i="51"/>
  <c r="J23" i="51"/>
  <c r="J22" i="51"/>
  <c r="K22" i="51"/>
  <c r="J21" i="51"/>
  <c r="J20" i="51"/>
  <c r="J19" i="51"/>
  <c r="K19" i="51"/>
  <c r="J18" i="51"/>
  <c r="K18" i="51"/>
  <c r="J17" i="51"/>
  <c r="J16" i="51"/>
  <c r="J15" i="51"/>
  <c r="J14" i="51"/>
  <c r="K14" i="51"/>
  <c r="J13" i="51"/>
  <c r="J12" i="51"/>
  <c r="J11" i="51"/>
  <c r="K11" i="51"/>
  <c r="L11" i="51"/>
  <c r="J10" i="51"/>
  <c r="K10" i="51"/>
  <c r="J9" i="51"/>
  <c r="J8" i="51"/>
  <c r="J7" i="51"/>
  <c r="I157" i="50"/>
  <c r="H157" i="50"/>
  <c r="I156" i="50"/>
  <c r="H156" i="50"/>
  <c r="I152" i="50"/>
  <c r="H152" i="50"/>
  <c r="I150" i="50"/>
  <c r="H150" i="50"/>
  <c r="J142" i="50"/>
  <c r="K142" i="50"/>
  <c r="J141" i="50"/>
  <c r="J140" i="50"/>
  <c r="J139" i="50"/>
  <c r="J138" i="50"/>
  <c r="K138" i="50"/>
  <c r="J137" i="50"/>
  <c r="J136" i="50"/>
  <c r="J135" i="50"/>
  <c r="J134" i="50"/>
  <c r="K134" i="50"/>
  <c r="J133" i="50"/>
  <c r="J132" i="50"/>
  <c r="J131" i="50"/>
  <c r="J130" i="50"/>
  <c r="K130" i="50"/>
  <c r="J129" i="50"/>
  <c r="J128" i="50"/>
  <c r="J127" i="50"/>
  <c r="K127" i="50"/>
  <c r="J126" i="50"/>
  <c r="K126" i="50"/>
  <c r="J125" i="50"/>
  <c r="J124" i="50"/>
  <c r="K123" i="50"/>
  <c r="L123" i="50"/>
  <c r="J123" i="50"/>
  <c r="J122" i="50"/>
  <c r="K122" i="50"/>
  <c r="J121" i="50"/>
  <c r="J120" i="50"/>
  <c r="K119" i="50"/>
  <c r="L119" i="50"/>
  <c r="J119" i="50"/>
  <c r="J118" i="50"/>
  <c r="K118" i="50"/>
  <c r="J117" i="50"/>
  <c r="J116" i="50"/>
  <c r="J115" i="50"/>
  <c r="K115" i="50"/>
  <c r="L115" i="50"/>
  <c r="J114" i="50"/>
  <c r="K114" i="50"/>
  <c r="J113" i="50"/>
  <c r="J112" i="50"/>
  <c r="J111" i="50"/>
  <c r="K111" i="50"/>
  <c r="L111" i="50"/>
  <c r="J110" i="50"/>
  <c r="K110" i="50"/>
  <c r="J109" i="50"/>
  <c r="J108" i="50"/>
  <c r="K107" i="50"/>
  <c r="L107" i="50"/>
  <c r="J107" i="50"/>
  <c r="J106" i="50"/>
  <c r="K106" i="50"/>
  <c r="J105" i="50"/>
  <c r="J104" i="50"/>
  <c r="J103" i="50"/>
  <c r="J102" i="50"/>
  <c r="K102" i="50"/>
  <c r="J101" i="50"/>
  <c r="J100" i="50"/>
  <c r="K99" i="50"/>
  <c r="L99" i="50"/>
  <c r="J99" i="50"/>
  <c r="J98" i="50"/>
  <c r="K98" i="50"/>
  <c r="J97" i="50"/>
  <c r="J96" i="50"/>
  <c r="J95" i="50"/>
  <c r="J94" i="50"/>
  <c r="K94" i="50"/>
  <c r="J93" i="50"/>
  <c r="J92" i="50"/>
  <c r="J91" i="50"/>
  <c r="J90" i="50"/>
  <c r="K90" i="50"/>
  <c r="J89" i="50"/>
  <c r="J88" i="50"/>
  <c r="J87" i="50"/>
  <c r="J86" i="50"/>
  <c r="K86" i="50"/>
  <c r="J85" i="50"/>
  <c r="J84" i="50"/>
  <c r="J83" i="50"/>
  <c r="J82" i="50"/>
  <c r="K82" i="50"/>
  <c r="J81" i="50"/>
  <c r="J80" i="50"/>
  <c r="K79" i="50"/>
  <c r="L79" i="50"/>
  <c r="J79" i="50"/>
  <c r="J78" i="50"/>
  <c r="K78" i="50"/>
  <c r="J77" i="50"/>
  <c r="J76" i="50"/>
  <c r="K75" i="50"/>
  <c r="L75" i="50"/>
  <c r="J75" i="50"/>
  <c r="J74" i="50"/>
  <c r="K74" i="50"/>
  <c r="J73" i="50"/>
  <c r="J72" i="50"/>
  <c r="J71" i="50"/>
  <c r="K71" i="50"/>
  <c r="L71" i="50"/>
  <c r="J70" i="50"/>
  <c r="K70" i="50"/>
  <c r="L67" i="50"/>
  <c r="J69" i="50"/>
  <c r="J68" i="50"/>
  <c r="J67" i="50"/>
  <c r="J66" i="50"/>
  <c r="K66" i="50"/>
  <c r="J65" i="50"/>
  <c r="J64" i="50"/>
  <c r="J63" i="50"/>
  <c r="J62" i="50"/>
  <c r="K62" i="50"/>
  <c r="J61" i="50"/>
  <c r="J60" i="50"/>
  <c r="J59" i="50"/>
  <c r="K59" i="50"/>
  <c r="L59" i="50"/>
  <c r="J58" i="50"/>
  <c r="K58" i="50"/>
  <c r="J57" i="50"/>
  <c r="J56" i="50"/>
  <c r="J55" i="50"/>
  <c r="J54" i="50"/>
  <c r="K54" i="50"/>
  <c r="J53" i="50"/>
  <c r="J52" i="50"/>
  <c r="J51" i="50"/>
  <c r="K51" i="50"/>
  <c r="J50" i="50"/>
  <c r="K50" i="50"/>
  <c r="J49" i="50"/>
  <c r="J48" i="50"/>
  <c r="J47" i="50"/>
  <c r="K47" i="50"/>
  <c r="L47" i="50"/>
  <c r="J46" i="50"/>
  <c r="K46" i="50"/>
  <c r="J45" i="50"/>
  <c r="J44" i="50"/>
  <c r="J43" i="50"/>
  <c r="J42" i="50"/>
  <c r="K42" i="50"/>
  <c r="J41" i="50"/>
  <c r="J38" i="50"/>
  <c r="K38" i="50"/>
  <c r="J37" i="50"/>
  <c r="J36" i="50"/>
  <c r="J35" i="50"/>
  <c r="K35" i="50"/>
  <c r="J34" i="50"/>
  <c r="K34" i="50"/>
  <c r="J33" i="50"/>
  <c r="J32" i="50"/>
  <c r="J31" i="50"/>
  <c r="K31" i="50"/>
  <c r="L31" i="50"/>
  <c r="J30" i="50"/>
  <c r="K30" i="50"/>
  <c r="J29" i="50"/>
  <c r="J28" i="50"/>
  <c r="J27" i="50"/>
  <c r="J26" i="50"/>
  <c r="K26" i="50"/>
  <c r="J25" i="50"/>
  <c r="J24" i="50"/>
  <c r="J23" i="50"/>
  <c r="J22" i="50"/>
  <c r="K22" i="50"/>
  <c r="J21" i="50"/>
  <c r="J20" i="50"/>
  <c r="J19" i="50"/>
  <c r="J18" i="50"/>
  <c r="K18" i="50"/>
  <c r="J17" i="50"/>
  <c r="J16" i="50"/>
  <c r="J15" i="50"/>
  <c r="K15" i="50"/>
  <c r="J14" i="50"/>
  <c r="K14" i="50"/>
  <c r="J13" i="50"/>
  <c r="J12" i="50"/>
  <c r="J11" i="50"/>
  <c r="J10" i="50"/>
  <c r="K10" i="50"/>
  <c r="J9" i="50"/>
  <c r="J8" i="50"/>
  <c r="J7" i="50"/>
  <c r="I157" i="47"/>
  <c r="H157" i="47"/>
  <c r="I156" i="47"/>
  <c r="H156" i="47"/>
  <c r="I152" i="47"/>
  <c r="H152" i="47"/>
  <c r="I150" i="47"/>
  <c r="H150" i="47"/>
  <c r="J142" i="47"/>
  <c r="K142" i="47"/>
  <c r="J141" i="47"/>
  <c r="J140" i="47"/>
  <c r="J139" i="47"/>
  <c r="J138" i="47"/>
  <c r="K138" i="47"/>
  <c r="J137" i="47"/>
  <c r="J136" i="47"/>
  <c r="J135" i="47"/>
  <c r="J134" i="47"/>
  <c r="K134" i="47"/>
  <c r="J133" i="47"/>
  <c r="J132" i="47"/>
  <c r="J131" i="47"/>
  <c r="J130" i="47"/>
  <c r="K130" i="47"/>
  <c r="J129" i="47"/>
  <c r="J128" i="47"/>
  <c r="J127" i="47"/>
  <c r="J126" i="47"/>
  <c r="K126" i="47"/>
  <c r="J125" i="47"/>
  <c r="J124" i="47"/>
  <c r="J123" i="47"/>
  <c r="K123" i="47"/>
  <c r="J122" i="47"/>
  <c r="K122" i="47"/>
  <c r="J121" i="47"/>
  <c r="J120" i="47"/>
  <c r="K119" i="47"/>
  <c r="L119" i="47"/>
  <c r="J119" i="47"/>
  <c r="J118" i="47"/>
  <c r="K118" i="47"/>
  <c r="J117" i="47"/>
  <c r="J116" i="47"/>
  <c r="J115" i="47"/>
  <c r="K115" i="47"/>
  <c r="J114" i="47"/>
  <c r="K114" i="47"/>
  <c r="J113" i="47"/>
  <c r="K111" i="47"/>
  <c r="J112" i="47"/>
  <c r="J111" i="47"/>
  <c r="J110" i="47"/>
  <c r="K110" i="47"/>
  <c r="J109" i="47"/>
  <c r="J108" i="47"/>
  <c r="J107" i="47"/>
  <c r="K107" i="47"/>
  <c r="L107" i="47"/>
  <c r="J106" i="47"/>
  <c r="K106" i="47"/>
  <c r="J105" i="47"/>
  <c r="J104" i="47"/>
  <c r="K103" i="47"/>
  <c r="L103" i="47"/>
  <c r="J103" i="47"/>
  <c r="J102" i="47"/>
  <c r="K102" i="47"/>
  <c r="J101" i="47"/>
  <c r="J100" i="47"/>
  <c r="J99" i="47"/>
  <c r="K99" i="47"/>
  <c r="J98" i="47"/>
  <c r="K98" i="47"/>
  <c r="J97" i="47"/>
  <c r="J96" i="47"/>
  <c r="K95" i="47"/>
  <c r="L95" i="47"/>
  <c r="J95" i="47"/>
  <c r="J94" i="47"/>
  <c r="K94" i="47"/>
  <c r="J93" i="47"/>
  <c r="J92" i="47"/>
  <c r="K91" i="47"/>
  <c r="L91" i="47"/>
  <c r="J91" i="47"/>
  <c r="J90" i="47"/>
  <c r="K90" i="47"/>
  <c r="J89" i="47"/>
  <c r="J88" i="47"/>
  <c r="J87" i="47"/>
  <c r="K87" i="47"/>
  <c r="J86" i="47"/>
  <c r="K86" i="47"/>
  <c r="J85" i="47"/>
  <c r="J84" i="47"/>
  <c r="K83" i="47"/>
  <c r="L83" i="47"/>
  <c r="J83" i="47"/>
  <c r="J82" i="47"/>
  <c r="K82" i="47"/>
  <c r="J81" i="47"/>
  <c r="J80" i="47"/>
  <c r="J79" i="47"/>
  <c r="J78" i="47"/>
  <c r="K78" i="47"/>
  <c r="J77" i="47"/>
  <c r="J76" i="47"/>
  <c r="J75" i="47"/>
  <c r="J74" i="47"/>
  <c r="K74" i="47"/>
  <c r="J73" i="47"/>
  <c r="J72" i="47"/>
  <c r="K71" i="47"/>
  <c r="L71" i="47"/>
  <c r="J71" i="47"/>
  <c r="J70" i="47"/>
  <c r="K70" i="47"/>
  <c r="J69" i="47"/>
  <c r="J68" i="47"/>
  <c r="J67" i="47"/>
  <c r="K67" i="47"/>
  <c r="L67" i="47"/>
  <c r="J66" i="47"/>
  <c r="K66" i="47"/>
  <c r="J65" i="47"/>
  <c r="J64" i="47"/>
  <c r="K63" i="47"/>
  <c r="L63" i="47"/>
  <c r="J63" i="47"/>
  <c r="J62" i="47"/>
  <c r="K62" i="47"/>
  <c r="J61" i="47"/>
  <c r="J60" i="47"/>
  <c r="J59" i="47"/>
  <c r="K59" i="47"/>
  <c r="L59" i="47"/>
  <c r="J58" i="47"/>
  <c r="K58" i="47"/>
  <c r="J57" i="47"/>
  <c r="J56" i="47"/>
  <c r="J55" i="47"/>
  <c r="K55" i="47"/>
  <c r="L55" i="47"/>
  <c r="J54" i="47"/>
  <c r="K54" i="47"/>
  <c r="J53" i="47"/>
  <c r="J52" i="47"/>
  <c r="J51" i="47"/>
  <c r="J50" i="47"/>
  <c r="K50" i="47"/>
  <c r="J49" i="47"/>
  <c r="J48" i="47"/>
  <c r="J47" i="47"/>
  <c r="K47" i="47"/>
  <c r="L47" i="47"/>
  <c r="J46" i="47"/>
  <c r="K46" i="47"/>
  <c r="J45" i="47"/>
  <c r="J44" i="47"/>
  <c r="J43" i="47"/>
  <c r="J42" i="47"/>
  <c r="K42" i="47"/>
  <c r="J41" i="47"/>
  <c r="J40" i="47"/>
  <c r="J39" i="47"/>
  <c r="J38" i="47"/>
  <c r="K38" i="47"/>
  <c r="J37" i="47"/>
  <c r="J36" i="47"/>
  <c r="J35" i="47"/>
  <c r="K35" i="47"/>
  <c r="L35" i="47"/>
  <c r="J34" i="47"/>
  <c r="K34" i="47"/>
  <c r="J33" i="47"/>
  <c r="J32" i="47"/>
  <c r="J31" i="47"/>
  <c r="J30" i="47"/>
  <c r="K30" i="47"/>
  <c r="J29" i="47"/>
  <c r="J28" i="47"/>
  <c r="J27" i="47"/>
  <c r="J26" i="47"/>
  <c r="K26" i="47"/>
  <c r="J25" i="47"/>
  <c r="J24" i="47"/>
  <c r="J23" i="47"/>
  <c r="J22" i="47"/>
  <c r="K22" i="47"/>
  <c r="J21" i="47"/>
  <c r="J20" i="47"/>
  <c r="J19" i="47"/>
  <c r="J18" i="47"/>
  <c r="K18" i="47"/>
  <c r="J17" i="47"/>
  <c r="J16" i="47"/>
  <c r="J15" i="47"/>
  <c r="J14" i="47"/>
  <c r="K14" i="47"/>
  <c r="J13" i="47"/>
  <c r="J12" i="47"/>
  <c r="J11" i="47"/>
  <c r="J10" i="47"/>
  <c r="K10" i="47"/>
  <c r="J9" i="47"/>
  <c r="J8" i="47"/>
  <c r="J7" i="47"/>
  <c r="I157" i="45"/>
  <c r="H157" i="45"/>
  <c r="I156" i="45"/>
  <c r="H156" i="45"/>
  <c r="I152" i="45"/>
  <c r="H152" i="45"/>
  <c r="I150" i="45"/>
  <c r="H150" i="45"/>
  <c r="J142" i="45"/>
  <c r="K142" i="45"/>
  <c r="J141" i="45"/>
  <c r="J140" i="45"/>
  <c r="J139" i="45"/>
  <c r="J138" i="45"/>
  <c r="K138" i="45"/>
  <c r="J137" i="45"/>
  <c r="J136" i="45"/>
  <c r="J135" i="45"/>
  <c r="J134" i="45"/>
  <c r="K134" i="45"/>
  <c r="J133" i="45"/>
  <c r="J132" i="45"/>
  <c r="J131" i="45"/>
  <c r="J130" i="45"/>
  <c r="K130" i="45"/>
  <c r="J129" i="45"/>
  <c r="J128" i="45"/>
  <c r="J127" i="45"/>
  <c r="J126" i="45"/>
  <c r="K126" i="45"/>
  <c r="J125" i="45"/>
  <c r="J124" i="45"/>
  <c r="K123" i="45"/>
  <c r="L123" i="45"/>
  <c r="J123" i="45"/>
  <c r="J122" i="45"/>
  <c r="K122" i="45"/>
  <c r="L119" i="45"/>
  <c r="J121" i="45"/>
  <c r="J120" i="45"/>
  <c r="K119" i="45"/>
  <c r="J119" i="45"/>
  <c r="J118" i="45"/>
  <c r="K118" i="45"/>
  <c r="J117" i="45"/>
  <c r="J116" i="45"/>
  <c r="J115" i="45"/>
  <c r="J114" i="45"/>
  <c r="K114" i="45"/>
  <c r="J113" i="45"/>
  <c r="J112" i="45"/>
  <c r="J111" i="45"/>
  <c r="J110" i="45"/>
  <c r="K110" i="45"/>
  <c r="J109" i="45"/>
  <c r="J108" i="45"/>
  <c r="J107" i="45"/>
  <c r="K107" i="45"/>
  <c r="L107" i="45"/>
  <c r="J106" i="45"/>
  <c r="K106" i="45"/>
  <c r="J105" i="45"/>
  <c r="J104" i="45"/>
  <c r="J103" i="45"/>
  <c r="K103" i="45"/>
  <c r="L103" i="45"/>
  <c r="J102" i="45"/>
  <c r="K102" i="45"/>
  <c r="J101" i="45"/>
  <c r="J100" i="45"/>
  <c r="J99" i="45"/>
  <c r="J98" i="45"/>
  <c r="K98" i="45"/>
  <c r="J97" i="45"/>
  <c r="J96" i="45"/>
  <c r="K95" i="45"/>
  <c r="L95" i="45"/>
  <c r="J95" i="45"/>
  <c r="J94" i="45"/>
  <c r="K94" i="45"/>
  <c r="J93" i="45"/>
  <c r="J92" i="45"/>
  <c r="J91" i="45"/>
  <c r="K91" i="45"/>
  <c r="J90" i="45"/>
  <c r="K90" i="45"/>
  <c r="J89" i="45"/>
  <c r="J88" i="45"/>
  <c r="K87" i="45"/>
  <c r="J87" i="45"/>
  <c r="J86" i="45"/>
  <c r="K86" i="45"/>
  <c r="J85" i="45"/>
  <c r="J84" i="45"/>
  <c r="J83" i="45"/>
  <c r="K83" i="45"/>
  <c r="J82" i="45"/>
  <c r="K82" i="45"/>
  <c r="J81" i="45"/>
  <c r="J80" i="45"/>
  <c r="J79" i="45"/>
  <c r="J78" i="45"/>
  <c r="K78" i="45"/>
  <c r="J77" i="45"/>
  <c r="J76" i="45"/>
  <c r="J75" i="45"/>
  <c r="J74" i="45"/>
  <c r="K74" i="45"/>
  <c r="J73" i="45"/>
  <c r="J72" i="45"/>
  <c r="J71" i="45"/>
  <c r="J70" i="45"/>
  <c r="K70" i="45"/>
  <c r="J69" i="45"/>
  <c r="J68" i="45"/>
  <c r="J67" i="45"/>
  <c r="J66" i="45"/>
  <c r="K66" i="45"/>
  <c r="J65" i="45"/>
  <c r="J64" i="45"/>
  <c r="K63" i="45"/>
  <c r="L63" i="45"/>
  <c r="J63" i="45"/>
  <c r="J62" i="45"/>
  <c r="K62" i="45"/>
  <c r="J61" i="45"/>
  <c r="J60" i="45"/>
  <c r="K59" i="45"/>
  <c r="L59" i="45"/>
  <c r="J59" i="45"/>
  <c r="J58" i="45"/>
  <c r="K58" i="45"/>
  <c r="J57" i="45"/>
  <c r="J56" i="45"/>
  <c r="J55" i="45"/>
  <c r="J54" i="45"/>
  <c r="K54" i="45"/>
  <c r="L51" i="45"/>
  <c r="J53" i="45"/>
  <c r="J52" i="45"/>
  <c r="J51" i="45"/>
  <c r="J50" i="45"/>
  <c r="K50" i="45"/>
  <c r="J49" i="45"/>
  <c r="J48" i="45"/>
  <c r="J47" i="45"/>
  <c r="J46" i="45"/>
  <c r="K46" i="45"/>
  <c r="L43" i="45"/>
  <c r="J45" i="45"/>
  <c r="J44" i="45"/>
  <c r="J43" i="45"/>
  <c r="J42" i="45"/>
  <c r="K42" i="45"/>
  <c r="J41" i="45"/>
  <c r="J40" i="45"/>
  <c r="J39" i="45"/>
  <c r="K39" i="45"/>
  <c r="J38" i="45"/>
  <c r="K38" i="45"/>
  <c r="L35" i="45"/>
  <c r="J37" i="45"/>
  <c r="J36" i="45"/>
  <c r="J35" i="45"/>
  <c r="K35" i="45"/>
  <c r="J34" i="45"/>
  <c r="K34" i="45"/>
  <c r="J33" i="45"/>
  <c r="J32" i="45"/>
  <c r="J31" i="45"/>
  <c r="J30" i="45"/>
  <c r="K30" i="45"/>
  <c r="J29" i="45"/>
  <c r="J28" i="45"/>
  <c r="J27" i="45"/>
  <c r="J26" i="45"/>
  <c r="K26" i="45"/>
  <c r="J25" i="45"/>
  <c r="J24" i="45"/>
  <c r="J23" i="45"/>
  <c r="J22" i="45"/>
  <c r="K22" i="45"/>
  <c r="J21" i="45"/>
  <c r="J20" i="45"/>
  <c r="J19" i="45"/>
  <c r="J18" i="45"/>
  <c r="K18" i="45"/>
  <c r="J17" i="45"/>
  <c r="J16" i="45"/>
  <c r="J15" i="45"/>
  <c r="J14" i="45"/>
  <c r="K14" i="45"/>
  <c r="J13" i="45"/>
  <c r="J12" i="45"/>
  <c r="J11" i="45"/>
  <c r="J10" i="45"/>
  <c r="K10" i="45"/>
  <c r="J9" i="45"/>
  <c r="J8" i="45"/>
  <c r="K7" i="45"/>
  <c r="J7" i="45"/>
  <c r="I157" i="44"/>
  <c r="H157" i="44"/>
  <c r="I156" i="44"/>
  <c r="H156" i="44"/>
  <c r="I152" i="44"/>
  <c r="H152" i="44"/>
  <c r="I150" i="44"/>
  <c r="H150" i="44"/>
  <c r="K130" i="44"/>
  <c r="J125" i="44"/>
  <c r="J124" i="44"/>
  <c r="K123" i="44"/>
  <c r="J123" i="44"/>
  <c r="J122" i="44"/>
  <c r="K122" i="44"/>
  <c r="J121" i="44"/>
  <c r="J120" i="44"/>
  <c r="J119" i="44"/>
  <c r="J118" i="44"/>
  <c r="K118" i="44"/>
  <c r="J117" i="44"/>
  <c r="J116" i="44"/>
  <c r="J115" i="44"/>
  <c r="J114" i="44"/>
  <c r="K114" i="44"/>
  <c r="J113" i="44"/>
  <c r="J112" i="44"/>
  <c r="J111" i="44"/>
  <c r="J110" i="44"/>
  <c r="K110" i="44"/>
  <c r="J109" i="44"/>
  <c r="J108" i="44"/>
  <c r="J107" i="44"/>
  <c r="J106" i="44"/>
  <c r="K106" i="44"/>
  <c r="J105" i="44"/>
  <c r="J104" i="44"/>
  <c r="J103" i="44"/>
  <c r="J102" i="44"/>
  <c r="K102" i="44"/>
  <c r="J101" i="44"/>
  <c r="J100" i="44"/>
  <c r="J99" i="44"/>
  <c r="J98" i="44"/>
  <c r="K98" i="44"/>
  <c r="J97" i="44"/>
  <c r="J96" i="44"/>
  <c r="J95" i="44"/>
  <c r="J94" i="44"/>
  <c r="K94" i="44"/>
  <c r="J93" i="44"/>
  <c r="J92" i="44"/>
  <c r="J91" i="44"/>
  <c r="J90" i="44"/>
  <c r="K90" i="44"/>
  <c r="L87" i="44"/>
  <c r="J89" i="44"/>
  <c r="J88" i="44"/>
  <c r="J87" i="44"/>
  <c r="J86" i="44"/>
  <c r="K86" i="44"/>
  <c r="J85" i="44"/>
  <c r="J84" i="44"/>
  <c r="J83" i="44"/>
  <c r="J82" i="44"/>
  <c r="K82" i="44"/>
  <c r="J81" i="44"/>
  <c r="J80" i="44"/>
  <c r="J79" i="44"/>
  <c r="J78" i="44"/>
  <c r="K78" i="44"/>
  <c r="J77" i="44"/>
  <c r="J76" i="44"/>
  <c r="J75" i="44"/>
  <c r="J74" i="44"/>
  <c r="K74" i="44"/>
  <c r="J73" i="44"/>
  <c r="J72" i="44"/>
  <c r="J71" i="44"/>
  <c r="J70" i="44"/>
  <c r="K70" i="44"/>
  <c r="J69" i="44"/>
  <c r="J68" i="44"/>
  <c r="J67" i="44"/>
  <c r="K67" i="44"/>
  <c r="J66" i="44"/>
  <c r="K66" i="44"/>
  <c r="L63" i="44"/>
  <c r="J65" i="44"/>
  <c r="J64" i="44"/>
  <c r="J63" i="44"/>
  <c r="J62" i="44"/>
  <c r="K62" i="44"/>
  <c r="J61" i="44"/>
  <c r="J60" i="44"/>
  <c r="J59" i="44"/>
  <c r="K59" i="44"/>
  <c r="L59" i="44"/>
  <c r="J58" i="44"/>
  <c r="K58" i="44"/>
  <c r="J57" i="44"/>
  <c r="J56" i="44"/>
  <c r="J55" i="44"/>
  <c r="J54" i="44"/>
  <c r="K54" i="44"/>
  <c r="J53" i="44"/>
  <c r="J52" i="44"/>
  <c r="J51" i="44"/>
  <c r="K51" i="44"/>
  <c r="J50" i="44"/>
  <c r="K50" i="44"/>
  <c r="J49" i="44"/>
  <c r="J48" i="44"/>
  <c r="J47" i="44"/>
  <c r="K47" i="44"/>
  <c r="J46" i="44"/>
  <c r="K46" i="44"/>
  <c r="J45" i="44"/>
  <c r="J44" i="44"/>
  <c r="J43" i="44"/>
  <c r="K43" i="44"/>
  <c r="L43" i="44"/>
  <c r="J42" i="44"/>
  <c r="K42" i="44"/>
  <c r="J41" i="44"/>
  <c r="J40" i="44"/>
  <c r="J39" i="44"/>
  <c r="J38" i="44"/>
  <c r="K38" i="44"/>
  <c r="L35" i="44"/>
  <c r="J37" i="44"/>
  <c r="J36" i="44"/>
  <c r="J35" i="44"/>
  <c r="J34" i="44"/>
  <c r="K34" i="44"/>
  <c r="J33" i="44"/>
  <c r="J32" i="44"/>
  <c r="J31" i="44"/>
  <c r="J30" i="44"/>
  <c r="K30" i="44"/>
  <c r="J29" i="44"/>
  <c r="J28" i="44"/>
  <c r="J27" i="44"/>
  <c r="K27" i="44"/>
  <c r="L27" i="44"/>
  <c r="J26" i="44"/>
  <c r="K26" i="44"/>
  <c r="J25" i="44"/>
  <c r="J24" i="44"/>
  <c r="J23" i="44"/>
  <c r="K23" i="44"/>
  <c r="L23" i="44"/>
  <c r="J22" i="44"/>
  <c r="K22" i="44"/>
  <c r="J21" i="44"/>
  <c r="J20" i="44"/>
  <c r="J19" i="44"/>
  <c r="J18" i="44"/>
  <c r="K18" i="44"/>
  <c r="J17" i="44"/>
  <c r="J16" i="44"/>
  <c r="J15" i="44"/>
  <c r="J14" i="44"/>
  <c r="K14" i="44"/>
  <c r="J13" i="44"/>
  <c r="J12" i="44"/>
  <c r="J11" i="44"/>
  <c r="J10" i="44"/>
  <c r="K10" i="44"/>
  <c r="J9" i="44"/>
  <c r="J8" i="44"/>
  <c r="J7" i="44"/>
  <c r="I157" i="43"/>
  <c r="H157" i="43"/>
  <c r="I156" i="43"/>
  <c r="H156" i="43"/>
  <c r="I152" i="43"/>
  <c r="H152" i="43"/>
  <c r="I150" i="43"/>
  <c r="H150" i="43"/>
  <c r="J142" i="43"/>
  <c r="K142" i="43"/>
  <c r="J141" i="43"/>
  <c r="J140" i="43"/>
  <c r="J139" i="43"/>
  <c r="K139" i="43"/>
  <c r="J138" i="43"/>
  <c r="K138" i="43"/>
  <c r="J137" i="43"/>
  <c r="J136" i="43"/>
  <c r="J135" i="43"/>
  <c r="J134" i="43"/>
  <c r="K134" i="43"/>
  <c r="J133" i="43"/>
  <c r="J132" i="43"/>
  <c r="J131" i="43"/>
  <c r="J130" i="43"/>
  <c r="K130" i="43"/>
  <c r="J129" i="43"/>
  <c r="J128" i="43"/>
  <c r="J127" i="43"/>
  <c r="J126" i="43"/>
  <c r="K126" i="43"/>
  <c r="J125" i="43"/>
  <c r="J124" i="43"/>
  <c r="K123" i="43"/>
  <c r="J123" i="43"/>
  <c r="J122" i="43"/>
  <c r="K122" i="43"/>
  <c r="J121" i="43"/>
  <c r="J120" i="43"/>
  <c r="J119" i="43"/>
  <c r="J118" i="43"/>
  <c r="K118" i="43"/>
  <c r="J117" i="43"/>
  <c r="J116" i="43"/>
  <c r="J115" i="43"/>
  <c r="J114" i="43"/>
  <c r="K114" i="43"/>
  <c r="J113" i="43"/>
  <c r="J112" i="43"/>
  <c r="J111" i="43"/>
  <c r="J110" i="43"/>
  <c r="K110" i="43"/>
  <c r="J109" i="43"/>
  <c r="J108" i="43"/>
  <c r="J107" i="43"/>
  <c r="J106" i="43"/>
  <c r="K106" i="43"/>
  <c r="J105" i="43"/>
  <c r="J104" i="43"/>
  <c r="J103" i="43"/>
  <c r="K103" i="43"/>
  <c r="L103" i="43"/>
  <c r="J102" i="43"/>
  <c r="K102" i="43"/>
  <c r="J101" i="43"/>
  <c r="J100" i="43"/>
  <c r="J99" i="43"/>
  <c r="J98" i="43"/>
  <c r="K98" i="43"/>
  <c r="J97" i="43"/>
  <c r="J96" i="43"/>
  <c r="J95" i="43"/>
  <c r="J94" i="43"/>
  <c r="K94" i="43"/>
  <c r="L91" i="43"/>
  <c r="J93" i="43"/>
  <c r="J92" i="43"/>
  <c r="J91" i="43"/>
  <c r="J90" i="43"/>
  <c r="K90" i="43"/>
  <c r="L87" i="43"/>
  <c r="J89" i="43"/>
  <c r="J88" i="43"/>
  <c r="J87" i="43"/>
  <c r="K87" i="43"/>
  <c r="J86" i="43"/>
  <c r="K86" i="43"/>
  <c r="J85" i="43"/>
  <c r="J84" i="43"/>
  <c r="K83" i="43"/>
  <c r="L83" i="43"/>
  <c r="J83" i="43"/>
  <c r="J82" i="43"/>
  <c r="K82" i="43"/>
  <c r="J81" i="43"/>
  <c r="J80" i="43"/>
  <c r="J79" i="43"/>
  <c r="K79" i="43"/>
  <c r="L79" i="43"/>
  <c r="J78" i="43"/>
  <c r="K78" i="43"/>
  <c r="J77" i="43"/>
  <c r="J76" i="43"/>
  <c r="K75" i="43"/>
  <c r="L75" i="43"/>
  <c r="J75" i="43"/>
  <c r="J74" i="43"/>
  <c r="K74" i="43"/>
  <c r="J73" i="43"/>
  <c r="J72" i="43"/>
  <c r="J71" i="43"/>
  <c r="J70" i="43"/>
  <c r="K70" i="43"/>
  <c r="J69" i="43"/>
  <c r="J68" i="43"/>
  <c r="J67" i="43"/>
  <c r="K67" i="43"/>
  <c r="L67" i="43"/>
  <c r="J66" i="43"/>
  <c r="K66" i="43"/>
  <c r="J65" i="43"/>
  <c r="J64" i="43"/>
  <c r="J63" i="43"/>
  <c r="K63" i="43"/>
  <c r="L63" i="43"/>
  <c r="J62" i="43"/>
  <c r="K62" i="43"/>
  <c r="J61" i="43"/>
  <c r="J60" i="43"/>
  <c r="J59" i="43"/>
  <c r="K59" i="43"/>
  <c r="L59" i="43"/>
  <c r="J58" i="43"/>
  <c r="K58" i="43"/>
  <c r="J57" i="43"/>
  <c r="J56" i="43"/>
  <c r="J55" i="43"/>
  <c r="J54" i="43"/>
  <c r="K54" i="43"/>
  <c r="J53" i="43"/>
  <c r="J52" i="43"/>
  <c r="J51" i="43"/>
  <c r="J50" i="43"/>
  <c r="K50" i="43"/>
  <c r="J49" i="43"/>
  <c r="J48" i="43"/>
  <c r="J47" i="43"/>
  <c r="K47" i="43"/>
  <c r="J46" i="43"/>
  <c r="K46" i="43"/>
  <c r="J45" i="43"/>
  <c r="K43" i="43"/>
  <c r="L43" i="43"/>
  <c r="J44" i="43"/>
  <c r="J43" i="43"/>
  <c r="J42" i="43"/>
  <c r="K42" i="43"/>
  <c r="J41" i="43"/>
  <c r="J40" i="43"/>
  <c r="J39" i="43"/>
  <c r="K39" i="43"/>
  <c r="J38" i="43"/>
  <c r="K38" i="43"/>
  <c r="J37" i="43"/>
  <c r="J36" i="43"/>
  <c r="J35" i="43"/>
  <c r="K35" i="43"/>
  <c r="L35" i="43"/>
  <c r="J34" i="43"/>
  <c r="K34" i="43"/>
  <c r="J33" i="43"/>
  <c r="J32" i="43"/>
  <c r="J31" i="43"/>
  <c r="K31" i="43"/>
  <c r="L31" i="43"/>
  <c r="J30" i="43"/>
  <c r="K30" i="43"/>
  <c r="J29" i="43"/>
  <c r="J28" i="43"/>
  <c r="J27" i="43"/>
  <c r="K27" i="43"/>
  <c r="L27" i="43"/>
  <c r="J26" i="43"/>
  <c r="K26" i="43"/>
  <c r="J25" i="43"/>
  <c r="J24" i="43"/>
  <c r="J23" i="43"/>
  <c r="K23" i="43"/>
  <c r="L23" i="43"/>
  <c r="J22" i="43"/>
  <c r="K22" i="43"/>
  <c r="J21" i="43"/>
  <c r="J20" i="43"/>
  <c r="J19" i="43"/>
  <c r="K19" i="43"/>
  <c r="L19" i="43"/>
  <c r="J18" i="43"/>
  <c r="K18" i="43"/>
  <c r="J17" i="43"/>
  <c r="J16" i="43"/>
  <c r="J15" i="43"/>
  <c r="K15" i="43"/>
  <c r="L15" i="43"/>
  <c r="J14" i="43"/>
  <c r="K14" i="43"/>
  <c r="J13" i="43"/>
  <c r="J12" i="43"/>
  <c r="K11" i="43"/>
  <c r="L11" i="43"/>
  <c r="J11" i="43"/>
  <c r="J10" i="43"/>
  <c r="K10" i="43"/>
  <c r="J9" i="43"/>
  <c r="J8" i="43"/>
  <c r="J7" i="43"/>
  <c r="I157" i="42"/>
  <c r="H157" i="42"/>
  <c r="I156" i="42"/>
  <c r="H156" i="42"/>
  <c r="I152" i="42"/>
  <c r="H152" i="42"/>
  <c r="I150" i="42"/>
  <c r="H150" i="42"/>
  <c r="J142" i="42"/>
  <c r="K142" i="42"/>
  <c r="J141" i="42"/>
  <c r="J140" i="42"/>
  <c r="J139" i="42"/>
  <c r="J138" i="42"/>
  <c r="K138" i="42"/>
  <c r="J137" i="42"/>
  <c r="J136" i="42"/>
  <c r="J135" i="42"/>
  <c r="J134" i="42"/>
  <c r="K134" i="42"/>
  <c r="J133" i="42"/>
  <c r="J132" i="42"/>
  <c r="J131" i="42"/>
  <c r="J130" i="42"/>
  <c r="K130" i="42"/>
  <c r="J129" i="42"/>
  <c r="J128" i="42"/>
  <c r="J127" i="42"/>
  <c r="J126" i="42"/>
  <c r="K126" i="42"/>
  <c r="J125" i="42"/>
  <c r="J124" i="42"/>
  <c r="J123" i="42"/>
  <c r="K123" i="42"/>
  <c r="J122" i="42"/>
  <c r="K122" i="42"/>
  <c r="J121" i="42"/>
  <c r="J120" i="42"/>
  <c r="J119" i="42"/>
  <c r="K119" i="42"/>
  <c r="L119" i="42"/>
  <c r="J118" i="42"/>
  <c r="K118" i="42"/>
  <c r="J117" i="42"/>
  <c r="J116" i="42"/>
  <c r="J115" i="42"/>
  <c r="K115" i="42"/>
  <c r="L115" i="42"/>
  <c r="J114" i="42"/>
  <c r="K114" i="42"/>
  <c r="J113" i="42"/>
  <c r="J112" i="42"/>
  <c r="J111" i="42"/>
  <c r="K111" i="42"/>
  <c r="J110" i="42"/>
  <c r="K110" i="42"/>
  <c r="J109" i="42"/>
  <c r="J108" i="42"/>
  <c r="J107" i="42"/>
  <c r="K107" i="42"/>
  <c r="J106" i="42"/>
  <c r="K106" i="42"/>
  <c r="J105" i="42"/>
  <c r="J104" i="42"/>
  <c r="J103" i="42"/>
  <c r="K103" i="42"/>
  <c r="L103" i="42"/>
  <c r="J102" i="42"/>
  <c r="K102" i="42"/>
  <c r="J101" i="42"/>
  <c r="J100" i="42"/>
  <c r="K99" i="42"/>
  <c r="L99" i="42"/>
  <c r="J99" i="42"/>
  <c r="J98" i="42"/>
  <c r="K98" i="42"/>
  <c r="J97" i="42"/>
  <c r="J96" i="42"/>
  <c r="J95" i="42"/>
  <c r="K95" i="42"/>
  <c r="L95" i="42"/>
  <c r="J94" i="42"/>
  <c r="K94" i="42"/>
  <c r="J93" i="42"/>
  <c r="J92" i="42"/>
  <c r="J91" i="42"/>
  <c r="J90" i="42"/>
  <c r="K90" i="42"/>
  <c r="J89" i="42"/>
  <c r="J88" i="42"/>
  <c r="J87" i="42"/>
  <c r="J86" i="42"/>
  <c r="K86" i="42"/>
  <c r="J85" i="42"/>
  <c r="J84" i="42"/>
  <c r="J83" i="42"/>
  <c r="K83" i="42"/>
  <c r="J82" i="42"/>
  <c r="K82" i="42"/>
  <c r="J81" i="42"/>
  <c r="J80" i="42"/>
  <c r="J79" i="42"/>
  <c r="K79" i="42"/>
  <c r="L79" i="42"/>
  <c r="J78" i="42"/>
  <c r="K78" i="42"/>
  <c r="J77" i="42"/>
  <c r="J76" i="42"/>
  <c r="K75" i="42"/>
  <c r="L75" i="42"/>
  <c r="J75" i="42"/>
  <c r="J74" i="42"/>
  <c r="K74" i="42"/>
  <c r="J73" i="42"/>
  <c r="J72" i="42"/>
  <c r="J71" i="42"/>
  <c r="K71" i="42"/>
  <c r="L71" i="42"/>
  <c r="J70" i="42"/>
  <c r="K70" i="42"/>
  <c r="J69" i="42"/>
  <c r="J68" i="42"/>
  <c r="J67" i="42"/>
  <c r="J66" i="42"/>
  <c r="K66" i="42"/>
  <c r="J65" i="42"/>
  <c r="J64" i="42"/>
  <c r="J63" i="42"/>
  <c r="K63" i="42"/>
  <c r="J62" i="42"/>
  <c r="K62" i="42"/>
  <c r="J61" i="42"/>
  <c r="J60" i="42"/>
  <c r="J59" i="42"/>
  <c r="K59" i="42"/>
  <c r="J58" i="42"/>
  <c r="K58" i="42"/>
  <c r="J57" i="42"/>
  <c r="J56" i="42"/>
  <c r="J55" i="42"/>
  <c r="J54" i="42"/>
  <c r="K54" i="42"/>
  <c r="J53" i="42"/>
  <c r="J52" i="42"/>
  <c r="K51" i="42"/>
  <c r="J51" i="42"/>
  <c r="J50" i="42"/>
  <c r="K50" i="42"/>
  <c r="J49" i="42"/>
  <c r="J48" i="42"/>
  <c r="J47" i="42"/>
  <c r="K47" i="42"/>
  <c r="L47" i="42"/>
  <c r="J46" i="42"/>
  <c r="K46" i="42"/>
  <c r="J45" i="42"/>
  <c r="J44" i="42"/>
  <c r="J43" i="42"/>
  <c r="K43" i="42"/>
  <c r="L43" i="42"/>
  <c r="J42" i="42"/>
  <c r="K42" i="42"/>
  <c r="J41" i="42"/>
  <c r="J40" i="42"/>
  <c r="J39" i="42"/>
  <c r="K39" i="42"/>
  <c r="L39" i="42"/>
  <c r="J38" i="42"/>
  <c r="K38" i="42"/>
  <c r="J37" i="42"/>
  <c r="J36" i="42"/>
  <c r="J35" i="42"/>
  <c r="K35" i="42"/>
  <c r="J34" i="42"/>
  <c r="K34" i="42"/>
  <c r="J33" i="42"/>
  <c r="J32" i="42"/>
  <c r="J31" i="42"/>
  <c r="J30" i="42"/>
  <c r="K30" i="42"/>
  <c r="J29" i="42"/>
  <c r="J28" i="42"/>
  <c r="J27" i="42"/>
  <c r="J26" i="42"/>
  <c r="K26" i="42"/>
  <c r="J25" i="42"/>
  <c r="J24" i="42"/>
  <c r="J23" i="42"/>
  <c r="J22" i="42"/>
  <c r="K22" i="42"/>
  <c r="J21" i="42"/>
  <c r="J20" i="42"/>
  <c r="J19" i="42"/>
  <c r="K19" i="42"/>
  <c r="L19" i="42"/>
  <c r="J18" i="42"/>
  <c r="K18" i="42"/>
  <c r="J17" i="42"/>
  <c r="J16" i="42"/>
  <c r="J15" i="42"/>
  <c r="J14" i="42"/>
  <c r="K14" i="42"/>
  <c r="J13" i="42"/>
  <c r="J12" i="42"/>
  <c r="J11" i="42"/>
  <c r="J10" i="42"/>
  <c r="K10" i="42"/>
  <c r="J9" i="42"/>
  <c r="J8" i="42"/>
  <c r="K7" i="42"/>
  <c r="J7" i="42"/>
  <c r="I157" i="41"/>
  <c r="H157" i="41"/>
  <c r="I156" i="41"/>
  <c r="H156" i="41"/>
  <c r="I152" i="41"/>
  <c r="H152" i="41"/>
  <c r="I150" i="41"/>
  <c r="H150" i="41"/>
  <c r="J142" i="41"/>
  <c r="K142" i="41"/>
  <c r="J141" i="41"/>
  <c r="J140" i="41"/>
  <c r="J139" i="41"/>
  <c r="J138" i="41"/>
  <c r="K138" i="41"/>
  <c r="L135" i="41"/>
  <c r="J137" i="41"/>
  <c r="J136" i="41"/>
  <c r="K135" i="41"/>
  <c r="J135" i="41"/>
  <c r="J134" i="41"/>
  <c r="K134" i="41"/>
  <c r="J133" i="41"/>
  <c r="J132" i="41"/>
  <c r="J131" i="41"/>
  <c r="J130" i="41"/>
  <c r="K130" i="41"/>
  <c r="J129" i="41"/>
  <c r="J128" i="41"/>
  <c r="J127" i="41"/>
  <c r="J126" i="41"/>
  <c r="K126" i="41"/>
  <c r="J125" i="41"/>
  <c r="J124" i="41"/>
  <c r="J123" i="41"/>
  <c r="K123" i="41"/>
  <c r="J122" i="41"/>
  <c r="K122" i="41"/>
  <c r="J121" i="41"/>
  <c r="J120" i="41"/>
  <c r="J119" i="41"/>
  <c r="J118" i="41"/>
  <c r="K118" i="41"/>
  <c r="J117" i="41"/>
  <c r="J116" i="41"/>
  <c r="J115" i="41"/>
  <c r="K115" i="41"/>
  <c r="J114" i="41"/>
  <c r="K114" i="41"/>
  <c r="J113" i="41"/>
  <c r="J112" i="41"/>
  <c r="J111" i="41"/>
  <c r="J110" i="41"/>
  <c r="K110" i="41"/>
  <c r="J109" i="41"/>
  <c r="J108" i="41"/>
  <c r="J107" i="41"/>
  <c r="J106" i="41"/>
  <c r="K106" i="41"/>
  <c r="J105" i="41"/>
  <c r="J104" i="41"/>
  <c r="J103" i="41"/>
  <c r="J102" i="41"/>
  <c r="K102" i="41"/>
  <c r="J101" i="41"/>
  <c r="J100" i="41"/>
  <c r="K99" i="41"/>
  <c r="J99" i="41"/>
  <c r="J98" i="41"/>
  <c r="K98" i="41"/>
  <c r="J97" i="41"/>
  <c r="J96" i="41"/>
  <c r="J95" i="41"/>
  <c r="J94" i="41"/>
  <c r="K94" i="41"/>
  <c r="J93" i="41"/>
  <c r="J92" i="41"/>
  <c r="J91" i="41"/>
  <c r="J90" i="41"/>
  <c r="K90" i="41"/>
  <c r="J89" i="41"/>
  <c r="J88" i="41"/>
  <c r="J87" i="41"/>
  <c r="K87" i="41"/>
  <c r="L87" i="41"/>
  <c r="J86" i="41"/>
  <c r="K86" i="41"/>
  <c r="J85" i="41"/>
  <c r="J84" i="41"/>
  <c r="J83" i="41"/>
  <c r="K83" i="41"/>
  <c r="L83" i="41"/>
  <c r="J82" i="41"/>
  <c r="K82" i="41"/>
  <c r="J81" i="41"/>
  <c r="J80" i="41"/>
  <c r="J79" i="41"/>
  <c r="J78" i="41"/>
  <c r="K78" i="41"/>
  <c r="J77" i="41"/>
  <c r="J76" i="41"/>
  <c r="J75" i="41"/>
  <c r="K75" i="41"/>
  <c r="J74" i="41"/>
  <c r="K74" i="41"/>
  <c r="J73" i="41"/>
  <c r="J72" i="41"/>
  <c r="K71" i="41"/>
  <c r="L71" i="41"/>
  <c r="J71" i="41"/>
  <c r="J70" i="41"/>
  <c r="K70" i="41"/>
  <c r="J69" i="41"/>
  <c r="J68" i="41"/>
  <c r="J67" i="41"/>
  <c r="K67" i="41"/>
  <c r="J66" i="41"/>
  <c r="K66" i="41"/>
  <c r="J65" i="41"/>
  <c r="J64" i="41"/>
  <c r="J63" i="41"/>
  <c r="K63" i="41"/>
  <c r="L63" i="41"/>
  <c r="J62" i="41"/>
  <c r="K62" i="41"/>
  <c r="J61" i="41"/>
  <c r="J60" i="41"/>
  <c r="J59" i="41"/>
  <c r="K59" i="41"/>
  <c r="J58" i="41"/>
  <c r="K58" i="41"/>
  <c r="J57" i="41"/>
  <c r="J56" i="41"/>
  <c r="K55" i="41"/>
  <c r="L55" i="41"/>
  <c r="J55" i="41"/>
  <c r="J54" i="41"/>
  <c r="K54" i="41"/>
  <c r="J53" i="41"/>
  <c r="J52" i="41"/>
  <c r="J51" i="41"/>
  <c r="K51" i="41"/>
  <c r="J50" i="41"/>
  <c r="K50" i="41"/>
  <c r="J49" i="41"/>
  <c r="J48" i="41"/>
  <c r="J47" i="41"/>
  <c r="K47" i="41"/>
  <c r="L47" i="41"/>
  <c r="J46" i="41"/>
  <c r="K46" i="41"/>
  <c r="J45" i="41"/>
  <c r="J44" i="41"/>
  <c r="J43" i="41"/>
  <c r="J42" i="41"/>
  <c r="K42" i="41"/>
  <c r="J41" i="41"/>
  <c r="J40" i="41"/>
  <c r="J39" i="41"/>
  <c r="K39" i="41"/>
  <c r="L39" i="41"/>
  <c r="J38" i="41"/>
  <c r="K38" i="41"/>
  <c r="J37" i="41"/>
  <c r="J36" i="41"/>
  <c r="J35" i="41"/>
  <c r="J34" i="41"/>
  <c r="K34" i="41"/>
  <c r="J33" i="41"/>
  <c r="J32" i="41"/>
  <c r="J31" i="41"/>
  <c r="K31" i="41"/>
  <c r="J30" i="41"/>
  <c r="K30" i="41"/>
  <c r="J29" i="41"/>
  <c r="J28" i="41"/>
  <c r="J27" i="41"/>
  <c r="J26" i="41"/>
  <c r="K26" i="41"/>
  <c r="J25" i="41"/>
  <c r="J24" i="41"/>
  <c r="J23" i="41"/>
  <c r="J22" i="41"/>
  <c r="K22" i="41"/>
  <c r="J21" i="41"/>
  <c r="J20" i="41"/>
  <c r="K19" i="41"/>
  <c r="J19" i="41"/>
  <c r="J18" i="41"/>
  <c r="K18" i="41"/>
  <c r="J17" i="41"/>
  <c r="J16" i="41"/>
  <c r="J15" i="41"/>
  <c r="K15" i="41"/>
  <c r="L15" i="41"/>
  <c r="J14" i="41"/>
  <c r="K14" i="41"/>
  <c r="J13" i="41"/>
  <c r="J12" i="41"/>
  <c r="J11" i="41"/>
  <c r="J10" i="41"/>
  <c r="K10" i="41"/>
  <c r="J9" i="41"/>
  <c r="J8" i="41"/>
  <c r="J7" i="41"/>
  <c r="I157" i="38"/>
  <c r="H157" i="38"/>
  <c r="I156" i="38"/>
  <c r="H156" i="38"/>
  <c r="I152" i="38"/>
  <c r="H152" i="38"/>
  <c r="I150" i="38"/>
  <c r="H150" i="38"/>
  <c r="J142" i="38"/>
  <c r="K142" i="38"/>
  <c r="J141" i="38"/>
  <c r="J140" i="38"/>
  <c r="J139" i="38"/>
  <c r="K139" i="38"/>
  <c r="J138" i="38"/>
  <c r="K138" i="38"/>
  <c r="J137" i="38"/>
  <c r="J136" i="38"/>
  <c r="J135" i="38"/>
  <c r="J134" i="38"/>
  <c r="K134" i="38"/>
  <c r="J133" i="38"/>
  <c r="J132" i="38"/>
  <c r="J131" i="38"/>
  <c r="K131" i="38"/>
  <c r="L131" i="38"/>
  <c r="J130" i="38"/>
  <c r="K130" i="38"/>
  <c r="J129" i="38"/>
  <c r="J128" i="38"/>
  <c r="J127" i="38"/>
  <c r="J126" i="38"/>
  <c r="K126" i="38"/>
  <c r="J125" i="38"/>
  <c r="J124" i="38"/>
  <c r="K123" i="38"/>
  <c r="L123" i="38"/>
  <c r="J123" i="38"/>
  <c r="J122" i="38"/>
  <c r="K122" i="38"/>
  <c r="J121" i="38"/>
  <c r="J120" i="38"/>
  <c r="J118" i="38"/>
  <c r="K118" i="38"/>
  <c r="J117" i="38"/>
  <c r="J116" i="38"/>
  <c r="J115" i="38"/>
  <c r="J114" i="38"/>
  <c r="K114" i="38"/>
  <c r="L111" i="38"/>
  <c r="J113" i="38"/>
  <c r="J112" i="38"/>
  <c r="J111" i="38"/>
  <c r="J110" i="38"/>
  <c r="K110" i="38"/>
  <c r="J109" i="38"/>
  <c r="J108" i="38"/>
  <c r="J107" i="38"/>
  <c r="J106" i="38"/>
  <c r="K106" i="38"/>
  <c r="L103" i="38"/>
  <c r="J105" i="38"/>
  <c r="J104" i="38"/>
  <c r="K103" i="38"/>
  <c r="J103" i="38"/>
  <c r="J102" i="38"/>
  <c r="K102" i="38"/>
  <c r="J101" i="38"/>
  <c r="J100" i="38"/>
  <c r="J99" i="38"/>
  <c r="K99" i="38"/>
  <c r="L99" i="38"/>
  <c r="J98" i="38"/>
  <c r="K98" i="38"/>
  <c r="L95" i="38"/>
  <c r="J97" i="38"/>
  <c r="J96" i="38"/>
  <c r="K95" i="38"/>
  <c r="J95" i="38"/>
  <c r="J94" i="38"/>
  <c r="K94" i="38"/>
  <c r="L91" i="38"/>
  <c r="J93" i="38"/>
  <c r="J92" i="38"/>
  <c r="J91" i="38"/>
  <c r="J90" i="38"/>
  <c r="K90" i="38"/>
  <c r="J89" i="38"/>
  <c r="J88" i="38"/>
  <c r="J87" i="38"/>
  <c r="K87" i="38"/>
  <c r="J86" i="38"/>
  <c r="K86" i="38"/>
  <c r="J85" i="38"/>
  <c r="J84" i="38"/>
  <c r="J83" i="38"/>
  <c r="K83" i="38"/>
  <c r="L83" i="38"/>
  <c r="J82" i="38"/>
  <c r="K82" i="38"/>
  <c r="L79" i="38"/>
  <c r="J81" i="38"/>
  <c r="J80" i="38"/>
  <c r="J79" i="38"/>
  <c r="J78" i="38"/>
  <c r="K78" i="38"/>
  <c r="J77" i="38"/>
  <c r="J76" i="38"/>
  <c r="J75" i="38"/>
  <c r="K75" i="38"/>
  <c r="J74" i="38"/>
  <c r="K74" i="38"/>
  <c r="J73" i="38"/>
  <c r="J72" i="38"/>
  <c r="J71" i="38"/>
  <c r="J70" i="38"/>
  <c r="K70" i="38"/>
  <c r="J69" i="38"/>
  <c r="J68" i="38"/>
  <c r="J67" i="38"/>
  <c r="K67" i="38"/>
  <c r="J66" i="38"/>
  <c r="K66" i="38"/>
  <c r="J65" i="38"/>
  <c r="J64" i="38"/>
  <c r="J63" i="38"/>
  <c r="J62" i="38"/>
  <c r="K62" i="38"/>
  <c r="J61" i="38"/>
  <c r="J60" i="38"/>
  <c r="J59" i="38"/>
  <c r="J58" i="38"/>
  <c r="K58" i="38"/>
  <c r="J57" i="38"/>
  <c r="J56" i="38"/>
  <c r="J55" i="38"/>
  <c r="K55" i="38"/>
  <c r="J54" i="38"/>
  <c r="K54" i="38"/>
  <c r="L51" i="38"/>
  <c r="J53" i="38"/>
  <c r="J52" i="38"/>
  <c r="J51" i="38"/>
  <c r="K51" i="38"/>
  <c r="J50" i="38"/>
  <c r="K50" i="38"/>
  <c r="J49" i="38"/>
  <c r="J48" i="38"/>
  <c r="J47" i="38"/>
  <c r="K47" i="38"/>
  <c r="L47" i="38"/>
  <c r="J46" i="38"/>
  <c r="K46" i="38"/>
  <c r="L43" i="38"/>
  <c r="J45" i="38"/>
  <c r="J44" i="38"/>
  <c r="J43" i="38"/>
  <c r="J42" i="38"/>
  <c r="K42" i="38"/>
  <c r="J41" i="38"/>
  <c r="J40" i="38"/>
  <c r="J39" i="38"/>
  <c r="K39" i="38"/>
  <c r="J38" i="38"/>
  <c r="K38" i="38"/>
  <c r="J37" i="38"/>
  <c r="J36" i="38"/>
  <c r="J35" i="38"/>
  <c r="K35" i="38"/>
  <c r="J34" i="38"/>
  <c r="K34" i="38"/>
  <c r="J33" i="38"/>
  <c r="J32" i="38"/>
  <c r="J31" i="38"/>
  <c r="K31" i="38"/>
  <c r="L31" i="38"/>
  <c r="J30" i="38"/>
  <c r="K30" i="38"/>
  <c r="J29" i="38"/>
  <c r="K27" i="38"/>
  <c r="J28" i="38"/>
  <c r="J27" i="38"/>
  <c r="J26" i="38"/>
  <c r="K26" i="38"/>
  <c r="J25" i="38"/>
  <c r="J24" i="38"/>
  <c r="J23" i="38"/>
  <c r="J22" i="38"/>
  <c r="K22" i="38"/>
  <c r="J21" i="38"/>
  <c r="J20" i="38"/>
  <c r="K19" i="38"/>
  <c r="L19" i="38"/>
  <c r="J19" i="38"/>
  <c r="J18" i="38"/>
  <c r="K18" i="38"/>
  <c r="J17" i="38"/>
  <c r="J16" i="38"/>
  <c r="J15" i="38"/>
  <c r="J14" i="38"/>
  <c r="K14" i="38"/>
  <c r="J13" i="38"/>
  <c r="J12" i="38"/>
  <c r="J11" i="38"/>
  <c r="K11" i="38"/>
  <c r="J10" i="38"/>
  <c r="K10" i="38"/>
  <c r="J9" i="38"/>
  <c r="J8" i="38"/>
  <c r="J7" i="38"/>
  <c r="I157" i="37"/>
  <c r="H157" i="37"/>
  <c r="I156" i="37"/>
  <c r="H156" i="37"/>
  <c r="I152" i="37"/>
  <c r="H152" i="37"/>
  <c r="I150" i="37"/>
  <c r="H150" i="37"/>
  <c r="J142" i="37"/>
  <c r="K142" i="37"/>
  <c r="J141" i="37"/>
  <c r="J140" i="37"/>
  <c r="J139" i="37"/>
  <c r="K139" i="37"/>
  <c r="L139" i="37"/>
  <c r="J138" i="37"/>
  <c r="K138" i="37"/>
  <c r="J137" i="37"/>
  <c r="K135" i="37"/>
  <c r="J136" i="37"/>
  <c r="J135" i="37"/>
  <c r="J134" i="37"/>
  <c r="K134" i="37"/>
  <c r="J133" i="37"/>
  <c r="J132" i="37"/>
  <c r="J131" i="37"/>
  <c r="J130" i="37"/>
  <c r="K130" i="37"/>
  <c r="J129" i="37"/>
  <c r="J128" i="37"/>
  <c r="J127" i="37"/>
  <c r="J126" i="37"/>
  <c r="K126" i="37"/>
  <c r="J125" i="37"/>
  <c r="J124" i="37"/>
  <c r="K123" i="37"/>
  <c r="J123" i="37"/>
  <c r="J122" i="37"/>
  <c r="K122" i="37"/>
  <c r="J121" i="37"/>
  <c r="K119" i="37"/>
  <c r="L119" i="37"/>
  <c r="J120" i="37"/>
  <c r="J119" i="37"/>
  <c r="J118" i="37"/>
  <c r="K118" i="37"/>
  <c r="J117" i="37"/>
  <c r="J116" i="37"/>
  <c r="J115" i="37"/>
  <c r="K115" i="37"/>
  <c r="L115" i="37"/>
  <c r="J114" i="37"/>
  <c r="K114" i="37"/>
  <c r="J113" i="37"/>
  <c r="J112" i="37"/>
  <c r="J111" i="37"/>
  <c r="K111" i="37"/>
  <c r="J110" i="37"/>
  <c r="K110" i="37"/>
  <c r="J109" i="37"/>
  <c r="J108" i="37"/>
  <c r="J107" i="37"/>
  <c r="J106" i="37"/>
  <c r="K106" i="37"/>
  <c r="J105" i="37"/>
  <c r="J104" i="37"/>
  <c r="J103" i="37"/>
  <c r="K103" i="37"/>
  <c r="J102" i="37"/>
  <c r="K102" i="37"/>
  <c r="L99" i="37"/>
  <c r="J101" i="37"/>
  <c r="J100" i="37"/>
  <c r="J99" i="37"/>
  <c r="J98" i="37"/>
  <c r="K98" i="37"/>
  <c r="J97" i="37"/>
  <c r="J96" i="37"/>
  <c r="J95" i="37"/>
  <c r="J94" i="37"/>
  <c r="K94" i="37"/>
  <c r="J93" i="37"/>
  <c r="J92" i="37"/>
  <c r="J91" i="37"/>
  <c r="K91" i="37"/>
  <c r="L91" i="37"/>
  <c r="J90" i="37"/>
  <c r="K90" i="37"/>
  <c r="J89" i="37"/>
  <c r="J88" i="37"/>
  <c r="J87" i="37"/>
  <c r="J86" i="37"/>
  <c r="K86" i="37"/>
  <c r="J85" i="37"/>
  <c r="J84" i="37"/>
  <c r="J83" i="37"/>
  <c r="J82" i="37"/>
  <c r="K82" i="37"/>
  <c r="J81" i="37"/>
  <c r="J80" i="37"/>
  <c r="J79" i="37"/>
  <c r="J78" i="37"/>
  <c r="K78" i="37"/>
  <c r="J77" i="37"/>
  <c r="J76" i="37"/>
  <c r="J75" i="37"/>
  <c r="K75" i="37"/>
  <c r="L75" i="37"/>
  <c r="J74" i="37"/>
  <c r="K74" i="37"/>
  <c r="J73" i="37"/>
  <c r="J72" i="37"/>
  <c r="J71" i="37"/>
  <c r="J70" i="37"/>
  <c r="K70" i="37"/>
  <c r="J69" i="37"/>
  <c r="J68" i="37"/>
  <c r="J67" i="37"/>
  <c r="K67" i="37"/>
  <c r="L67" i="37"/>
  <c r="J66" i="37"/>
  <c r="K66" i="37"/>
  <c r="J65" i="37"/>
  <c r="J64" i="37"/>
  <c r="J63" i="37"/>
  <c r="J62" i="37"/>
  <c r="K62" i="37"/>
  <c r="J61" i="37"/>
  <c r="J60" i="37"/>
  <c r="J59" i="37"/>
  <c r="J58" i="37"/>
  <c r="K58" i="37"/>
  <c r="J57" i="37"/>
  <c r="J56" i="37"/>
  <c r="J55" i="37"/>
  <c r="J54" i="37"/>
  <c r="K54" i="37"/>
  <c r="J53" i="37"/>
  <c r="J52" i="37"/>
  <c r="J51" i="37"/>
  <c r="K51" i="37"/>
  <c r="J50" i="37"/>
  <c r="K50" i="37"/>
  <c r="J49" i="37"/>
  <c r="J48" i="37"/>
  <c r="J47" i="37"/>
  <c r="K47" i="37"/>
  <c r="L47" i="37"/>
  <c r="J46" i="37"/>
  <c r="K46" i="37"/>
  <c r="J45" i="37"/>
  <c r="J44" i="37"/>
  <c r="J43" i="37"/>
  <c r="J42" i="37"/>
  <c r="K42" i="37"/>
  <c r="J41" i="37"/>
  <c r="J40" i="37"/>
  <c r="J39" i="37"/>
  <c r="K39" i="37"/>
  <c r="L39" i="37"/>
  <c r="J38" i="37"/>
  <c r="K38" i="37"/>
  <c r="L35" i="37"/>
  <c r="J37" i="37"/>
  <c r="J36" i="37"/>
  <c r="J35" i="37"/>
  <c r="J34" i="37"/>
  <c r="K34" i="37"/>
  <c r="J33" i="37"/>
  <c r="J32" i="37"/>
  <c r="J31" i="37"/>
  <c r="J30" i="37"/>
  <c r="K30" i="37"/>
  <c r="J29" i="37"/>
  <c r="J28" i="37"/>
  <c r="J27" i="37"/>
  <c r="J26" i="37"/>
  <c r="K26" i="37"/>
  <c r="J25" i="37"/>
  <c r="J24" i="37"/>
  <c r="J23" i="37"/>
  <c r="K23" i="37"/>
  <c r="L23" i="37"/>
  <c r="J22" i="37"/>
  <c r="K22" i="37"/>
  <c r="J21" i="37"/>
  <c r="J20" i="37"/>
  <c r="J19" i="37"/>
  <c r="J18" i="37"/>
  <c r="K18" i="37"/>
  <c r="J17" i="37"/>
  <c r="J16" i="37"/>
  <c r="J15" i="37"/>
  <c r="K15" i="37"/>
  <c r="L15" i="37"/>
  <c r="J14" i="37"/>
  <c r="K14" i="37"/>
  <c r="J13" i="37"/>
  <c r="J12" i="37"/>
  <c r="J11" i="37"/>
  <c r="J10" i="37"/>
  <c r="K10" i="37"/>
  <c r="J9" i="37"/>
  <c r="J8" i="37"/>
  <c r="J7" i="37"/>
  <c r="J51" i="7"/>
  <c r="J43" i="7"/>
  <c r="J67" i="18"/>
  <c r="J68" i="18"/>
  <c r="I152" i="31"/>
  <c r="I152" i="29"/>
  <c r="I152" i="22"/>
  <c r="I152" i="18"/>
  <c r="I152" i="14"/>
  <c r="I152" i="10"/>
  <c r="I152" i="8"/>
  <c r="I152" i="7"/>
  <c r="I152" i="6"/>
  <c r="H152" i="31"/>
  <c r="H152" i="29"/>
  <c r="H152" i="22"/>
  <c r="H152" i="18"/>
  <c r="H152" i="14"/>
  <c r="H152" i="10"/>
  <c r="H152" i="8"/>
  <c r="H152" i="7"/>
  <c r="H152" i="6"/>
  <c r="I150" i="31"/>
  <c r="I150" i="29"/>
  <c r="I150" i="22"/>
  <c r="I150" i="18"/>
  <c r="I150" i="14"/>
  <c r="I150" i="10"/>
  <c r="I150" i="8"/>
  <c r="I150" i="7"/>
  <c r="I150" i="6"/>
  <c r="H150" i="31"/>
  <c r="H150" i="29"/>
  <c r="H150" i="22"/>
  <c r="H150" i="18"/>
  <c r="H150" i="14"/>
  <c r="H150" i="10"/>
  <c r="H150" i="8"/>
  <c r="H150" i="7"/>
  <c r="H150" i="6"/>
  <c r="J43" i="6"/>
  <c r="I157" i="18"/>
  <c r="H157" i="18"/>
  <c r="I156" i="18"/>
  <c r="H156" i="18"/>
  <c r="I157" i="31"/>
  <c r="H157" i="31"/>
  <c r="I156" i="31"/>
  <c r="H156" i="31"/>
  <c r="J142" i="31"/>
  <c r="K142" i="31"/>
  <c r="J141" i="31"/>
  <c r="J140" i="31"/>
  <c r="J139" i="31"/>
  <c r="K139" i="31"/>
  <c r="L139" i="31"/>
  <c r="J138" i="31"/>
  <c r="K138" i="31"/>
  <c r="J137" i="31"/>
  <c r="J136" i="31"/>
  <c r="J135" i="31"/>
  <c r="J134" i="31"/>
  <c r="K134" i="31"/>
  <c r="J133" i="31"/>
  <c r="K131" i="31"/>
  <c r="J132" i="31"/>
  <c r="J131" i="31"/>
  <c r="J130" i="31"/>
  <c r="K130" i="31"/>
  <c r="J129" i="31"/>
  <c r="J128" i="31"/>
  <c r="J127" i="31"/>
  <c r="J126" i="31"/>
  <c r="K126" i="31"/>
  <c r="J125" i="31"/>
  <c r="J124" i="31"/>
  <c r="J123" i="31"/>
  <c r="J122" i="31"/>
  <c r="K122" i="31"/>
  <c r="J121" i="31"/>
  <c r="J120" i="31"/>
  <c r="J119" i="31"/>
  <c r="J118" i="31"/>
  <c r="K118" i="31"/>
  <c r="J117" i="31"/>
  <c r="J116" i="31"/>
  <c r="J115" i="31"/>
  <c r="J114" i="31"/>
  <c r="K114" i="31"/>
  <c r="J113" i="31"/>
  <c r="J112" i="31"/>
  <c r="J111" i="31"/>
  <c r="K111" i="31"/>
  <c r="J110" i="31"/>
  <c r="K110" i="31"/>
  <c r="J109" i="31"/>
  <c r="J108" i="31"/>
  <c r="J107" i="31"/>
  <c r="J106" i="31"/>
  <c r="K106" i="31"/>
  <c r="J105" i="31"/>
  <c r="J104" i="31"/>
  <c r="J103" i="31"/>
  <c r="J102" i="31"/>
  <c r="K102" i="31"/>
  <c r="J101" i="31"/>
  <c r="J100" i="31"/>
  <c r="J99" i="31"/>
  <c r="K99" i="31"/>
  <c r="J98" i="31"/>
  <c r="K98" i="31"/>
  <c r="J97" i="31"/>
  <c r="J96" i="31"/>
  <c r="K95" i="31"/>
  <c r="J95" i="31"/>
  <c r="J94" i="31"/>
  <c r="K94" i="31"/>
  <c r="J93" i="31"/>
  <c r="J92" i="31"/>
  <c r="J91" i="31"/>
  <c r="J90" i="31"/>
  <c r="K90" i="31"/>
  <c r="L87" i="31"/>
  <c r="J89" i="31"/>
  <c r="J88" i="31"/>
  <c r="J87" i="31"/>
  <c r="J86" i="31"/>
  <c r="K86" i="31"/>
  <c r="J85" i="31"/>
  <c r="J84" i="31"/>
  <c r="J83" i="31"/>
  <c r="J82" i="31"/>
  <c r="K82" i="31"/>
  <c r="J81" i="31"/>
  <c r="J80" i="31"/>
  <c r="J79" i="31"/>
  <c r="K79" i="31"/>
  <c r="L79" i="31"/>
  <c r="J78" i="31"/>
  <c r="K78" i="31"/>
  <c r="J77" i="31"/>
  <c r="J76" i="31"/>
  <c r="K75" i="31"/>
  <c r="L75" i="31"/>
  <c r="J75" i="31"/>
  <c r="J74" i="31"/>
  <c r="K74" i="31"/>
  <c r="J73" i="31"/>
  <c r="J72" i="31"/>
  <c r="J71" i="31"/>
  <c r="K71" i="31"/>
  <c r="J70" i="31"/>
  <c r="K70" i="31"/>
  <c r="J69" i="31"/>
  <c r="J68" i="31"/>
  <c r="J67" i="31"/>
  <c r="K67" i="31"/>
  <c r="J66" i="31"/>
  <c r="K66" i="31"/>
  <c r="J65" i="31"/>
  <c r="J64" i="31"/>
  <c r="K63" i="31"/>
  <c r="J63" i="31"/>
  <c r="J62" i="31"/>
  <c r="K62" i="31"/>
  <c r="J61" i="31"/>
  <c r="J60" i="31"/>
  <c r="J59" i="31"/>
  <c r="J58" i="31"/>
  <c r="K58" i="31"/>
  <c r="J57" i="31"/>
  <c r="J56" i="31"/>
  <c r="J55" i="31"/>
  <c r="K55" i="31"/>
  <c r="J54" i="31"/>
  <c r="K54" i="31"/>
  <c r="J53" i="31"/>
  <c r="J52" i="31"/>
  <c r="J51" i="31"/>
  <c r="K51" i="31"/>
  <c r="L51" i="31"/>
  <c r="J50" i="31"/>
  <c r="K50" i="31"/>
  <c r="J48" i="31"/>
  <c r="J47" i="31"/>
  <c r="J46" i="31"/>
  <c r="K46" i="31"/>
  <c r="J45" i="31"/>
  <c r="J44" i="31"/>
  <c r="J43" i="31"/>
  <c r="J42" i="31"/>
  <c r="K42" i="31"/>
  <c r="L39" i="31"/>
  <c r="J41" i="31"/>
  <c r="J40" i="31"/>
  <c r="J39" i="31"/>
  <c r="K39" i="31"/>
  <c r="J38" i="31"/>
  <c r="K38" i="31"/>
  <c r="J37" i="31"/>
  <c r="J36" i="31"/>
  <c r="J35" i="31"/>
  <c r="J34" i="31"/>
  <c r="K34" i="31"/>
  <c r="J33" i="31"/>
  <c r="J32" i="31"/>
  <c r="J31" i="31"/>
  <c r="J30" i="31"/>
  <c r="K30" i="31"/>
  <c r="J29" i="31"/>
  <c r="J28" i="31"/>
  <c r="J27" i="31"/>
  <c r="J26" i="31"/>
  <c r="K26" i="31"/>
  <c r="J25" i="31"/>
  <c r="J24" i="31"/>
  <c r="J23" i="31"/>
  <c r="J22" i="31"/>
  <c r="K22" i="31"/>
  <c r="J21" i="31"/>
  <c r="J20" i="31"/>
  <c r="J19" i="31"/>
  <c r="J18" i="31"/>
  <c r="K18" i="31"/>
  <c r="J17" i="31"/>
  <c r="J16" i="31"/>
  <c r="J15" i="31"/>
  <c r="K15" i="31"/>
  <c r="L15" i="31"/>
  <c r="J14" i="31"/>
  <c r="K14" i="31"/>
  <c r="J13" i="31"/>
  <c r="J12" i="31"/>
  <c r="J11" i="31"/>
  <c r="J10" i="31"/>
  <c r="K10" i="31"/>
  <c r="J9" i="31"/>
  <c r="J8" i="31"/>
  <c r="J7" i="31"/>
  <c r="J142" i="29"/>
  <c r="K142" i="29"/>
  <c r="J141" i="29"/>
  <c r="J140" i="29"/>
  <c r="J139" i="29"/>
  <c r="J138" i="29"/>
  <c r="K138" i="29"/>
  <c r="J137" i="29"/>
  <c r="J136" i="29"/>
  <c r="J135" i="29"/>
  <c r="J134" i="29"/>
  <c r="K134" i="29"/>
  <c r="J133" i="29"/>
  <c r="J132" i="29"/>
  <c r="J131" i="29"/>
  <c r="J130" i="29"/>
  <c r="K130" i="29"/>
  <c r="J129" i="29"/>
  <c r="J128" i="29"/>
  <c r="K127" i="29"/>
  <c r="L127" i="29"/>
  <c r="J127" i="29"/>
  <c r="J126" i="29"/>
  <c r="K126" i="29"/>
  <c r="J125" i="29"/>
  <c r="K123" i="29"/>
  <c r="L123" i="29"/>
  <c r="J124" i="29"/>
  <c r="J123" i="29"/>
  <c r="J122" i="29"/>
  <c r="K122" i="29"/>
  <c r="J121" i="29"/>
  <c r="J120" i="29"/>
  <c r="J119" i="29"/>
  <c r="J118" i="29"/>
  <c r="K118" i="29"/>
  <c r="J117" i="29"/>
  <c r="J116" i="29"/>
  <c r="J115" i="29"/>
  <c r="K115" i="29"/>
  <c r="J114" i="29"/>
  <c r="K114" i="29"/>
  <c r="J113" i="29"/>
  <c r="J112" i="29"/>
  <c r="J111" i="29"/>
  <c r="J110" i="29"/>
  <c r="K110" i="29"/>
  <c r="J109" i="29"/>
  <c r="J108" i="29"/>
  <c r="J107" i="29"/>
  <c r="J106" i="29"/>
  <c r="K106" i="29"/>
  <c r="J105" i="29"/>
  <c r="J104" i="29"/>
  <c r="J103" i="29"/>
  <c r="J102" i="29"/>
  <c r="K102" i="29"/>
  <c r="J101" i="29"/>
  <c r="J100" i="29"/>
  <c r="K99" i="29"/>
  <c r="L99" i="29"/>
  <c r="J99" i="29"/>
  <c r="J98" i="29"/>
  <c r="K98" i="29"/>
  <c r="J97" i="29"/>
  <c r="K95" i="29"/>
  <c r="L95" i="29"/>
  <c r="J96" i="29"/>
  <c r="J95" i="29"/>
  <c r="J94" i="29"/>
  <c r="K94" i="29"/>
  <c r="J93" i="29"/>
  <c r="J92" i="29"/>
  <c r="K91" i="29"/>
  <c r="L91" i="29"/>
  <c r="J91" i="29"/>
  <c r="J90" i="29"/>
  <c r="K90" i="29"/>
  <c r="J89" i="29"/>
  <c r="J88" i="29"/>
  <c r="J87" i="29"/>
  <c r="K87" i="29"/>
  <c r="L87" i="29"/>
  <c r="J86" i="29"/>
  <c r="K86" i="29"/>
  <c r="J85" i="29"/>
  <c r="J84" i="29"/>
  <c r="J83" i="29"/>
  <c r="K83" i="29"/>
  <c r="L83" i="29"/>
  <c r="J82" i="29"/>
  <c r="K82" i="29"/>
  <c r="J81" i="29"/>
  <c r="J80" i="29"/>
  <c r="J79" i="29"/>
  <c r="K79" i="29"/>
  <c r="L79" i="29"/>
  <c r="J78" i="29"/>
  <c r="K78" i="29"/>
  <c r="J77" i="29"/>
  <c r="J76" i="29"/>
  <c r="J75" i="29"/>
  <c r="K75" i="29"/>
  <c r="L75" i="29"/>
  <c r="J74" i="29"/>
  <c r="K74" i="29"/>
  <c r="J73" i="29"/>
  <c r="K71" i="29"/>
  <c r="L71" i="29"/>
  <c r="J72" i="29"/>
  <c r="J71" i="29"/>
  <c r="J70" i="29"/>
  <c r="K70" i="29"/>
  <c r="J69" i="29"/>
  <c r="J68" i="29"/>
  <c r="J67" i="29"/>
  <c r="J66" i="29"/>
  <c r="K66" i="29"/>
  <c r="J65" i="29"/>
  <c r="J64" i="29"/>
  <c r="K63" i="29"/>
  <c r="J63" i="29"/>
  <c r="J62" i="29"/>
  <c r="K62" i="29"/>
  <c r="J61" i="29"/>
  <c r="J60" i="29"/>
  <c r="J59" i="29"/>
  <c r="J58" i="29"/>
  <c r="K58" i="29"/>
  <c r="J57" i="29"/>
  <c r="J56" i="29"/>
  <c r="J55" i="29"/>
  <c r="K55" i="29"/>
  <c r="L55" i="29"/>
  <c r="J54" i="29"/>
  <c r="K54" i="29"/>
  <c r="J53" i="29"/>
  <c r="J52" i="29"/>
  <c r="J51" i="29"/>
  <c r="K51" i="29"/>
  <c r="L51" i="29"/>
  <c r="J50" i="29"/>
  <c r="K50" i="29"/>
  <c r="J49" i="29"/>
  <c r="J48" i="29"/>
  <c r="J47" i="29"/>
  <c r="J46" i="29"/>
  <c r="K46" i="29"/>
  <c r="J45" i="29"/>
  <c r="J44" i="29"/>
  <c r="J43" i="29"/>
  <c r="J42" i="29"/>
  <c r="K42" i="29"/>
  <c r="J41" i="29"/>
  <c r="J40" i="29"/>
  <c r="J39" i="29"/>
  <c r="J38" i="29"/>
  <c r="K38" i="29"/>
  <c r="J37" i="29"/>
  <c r="J36" i="29"/>
  <c r="J35" i="29"/>
  <c r="J34" i="29"/>
  <c r="K34" i="29"/>
  <c r="J33" i="29"/>
  <c r="J32" i="29"/>
  <c r="J31" i="29"/>
  <c r="K31" i="29"/>
  <c r="J30" i="29"/>
  <c r="K30" i="29"/>
  <c r="J29" i="29"/>
  <c r="J28" i="29"/>
  <c r="J27" i="29"/>
  <c r="J26" i="29"/>
  <c r="K26" i="29"/>
  <c r="J25" i="29"/>
  <c r="J24" i="29"/>
  <c r="J23" i="29"/>
  <c r="J22" i="29"/>
  <c r="K22" i="29"/>
  <c r="J21" i="29"/>
  <c r="J20" i="29"/>
  <c r="J19" i="29"/>
  <c r="J18" i="29"/>
  <c r="K18" i="29"/>
  <c r="J17" i="29"/>
  <c r="J16" i="29"/>
  <c r="J15" i="29"/>
  <c r="K15" i="29"/>
  <c r="J14" i="29"/>
  <c r="K14" i="29"/>
  <c r="J13" i="29"/>
  <c r="J12" i="29"/>
  <c r="K11" i="29"/>
  <c r="L11" i="29"/>
  <c r="J11" i="29"/>
  <c r="J10" i="29"/>
  <c r="K10" i="29"/>
  <c r="J9" i="29"/>
  <c r="J8" i="29"/>
  <c r="J7" i="29"/>
  <c r="J142" i="22"/>
  <c r="K142" i="22"/>
  <c r="J141" i="22"/>
  <c r="K139" i="22"/>
  <c r="J140" i="22"/>
  <c r="J139" i="22"/>
  <c r="J138" i="22"/>
  <c r="K138" i="22"/>
  <c r="J137" i="22"/>
  <c r="J136" i="22"/>
  <c r="J135" i="22"/>
  <c r="J134" i="22"/>
  <c r="K134" i="22"/>
  <c r="J133" i="22"/>
  <c r="J132" i="22"/>
  <c r="J131" i="22"/>
  <c r="J130" i="22"/>
  <c r="K130" i="22"/>
  <c r="J129" i="22"/>
  <c r="J128" i="22"/>
  <c r="J127" i="22"/>
  <c r="J126" i="22"/>
  <c r="K126" i="22"/>
  <c r="J125" i="22"/>
  <c r="J124" i="22"/>
  <c r="J123" i="22"/>
  <c r="K123" i="22"/>
  <c r="L123" i="22"/>
  <c r="J122" i="22"/>
  <c r="K122" i="22"/>
  <c r="J121" i="22"/>
  <c r="J120" i="22"/>
  <c r="J119" i="22"/>
  <c r="K119" i="22"/>
  <c r="J118" i="22"/>
  <c r="K118" i="22"/>
  <c r="J117" i="22"/>
  <c r="J116" i="22"/>
  <c r="J115" i="22"/>
  <c r="K115" i="22"/>
  <c r="L115" i="22"/>
  <c r="J114" i="22"/>
  <c r="K114" i="22"/>
  <c r="J113" i="22"/>
  <c r="J112" i="22"/>
  <c r="J111" i="22"/>
  <c r="K111" i="22"/>
  <c r="J110" i="22"/>
  <c r="K110" i="22"/>
  <c r="J109" i="22"/>
  <c r="J108" i="22"/>
  <c r="K107" i="22"/>
  <c r="L107" i="22"/>
  <c r="J107" i="22"/>
  <c r="J106" i="22"/>
  <c r="K106" i="22"/>
  <c r="J105" i="22"/>
  <c r="K103" i="22"/>
  <c r="J104" i="22"/>
  <c r="J103" i="22"/>
  <c r="J102" i="22"/>
  <c r="K102" i="22"/>
  <c r="J101" i="22"/>
  <c r="J100" i="22"/>
  <c r="J99" i="22"/>
  <c r="J98" i="22"/>
  <c r="K98" i="22"/>
  <c r="J97" i="22"/>
  <c r="J96" i="22"/>
  <c r="J95" i="22"/>
  <c r="J94" i="22"/>
  <c r="K94" i="22"/>
  <c r="J93" i="22"/>
  <c r="K91" i="22"/>
  <c r="J92" i="22"/>
  <c r="J91" i="22"/>
  <c r="J90" i="22"/>
  <c r="K90" i="22"/>
  <c r="J89" i="22"/>
  <c r="J88" i="22"/>
  <c r="J87" i="22"/>
  <c r="J86" i="22"/>
  <c r="K86" i="22"/>
  <c r="J85" i="22"/>
  <c r="J84" i="22"/>
  <c r="K83" i="22"/>
  <c r="L83" i="22"/>
  <c r="J83" i="22"/>
  <c r="J82" i="22"/>
  <c r="K82" i="22"/>
  <c r="J81" i="22"/>
  <c r="J80" i="22"/>
  <c r="J79" i="22"/>
  <c r="J78" i="22"/>
  <c r="K78" i="22"/>
  <c r="J77" i="22"/>
  <c r="J76" i="22"/>
  <c r="K75" i="22"/>
  <c r="J75" i="22"/>
  <c r="J74" i="22"/>
  <c r="K74" i="22"/>
  <c r="J73" i="22"/>
  <c r="K71" i="22"/>
  <c r="L71" i="22"/>
  <c r="J72" i="22"/>
  <c r="J71" i="22"/>
  <c r="J70" i="22"/>
  <c r="K70" i="22"/>
  <c r="J69" i="22"/>
  <c r="K67" i="22"/>
  <c r="L67" i="22"/>
  <c r="J68" i="22"/>
  <c r="J67" i="22"/>
  <c r="J66" i="22"/>
  <c r="K66" i="22"/>
  <c r="J65" i="22"/>
  <c r="J64" i="22"/>
  <c r="J63" i="22"/>
  <c r="K63" i="22"/>
  <c r="J62" i="22"/>
  <c r="K62" i="22"/>
  <c r="J61" i="22"/>
  <c r="J60" i="22"/>
  <c r="J59" i="22"/>
  <c r="J58" i="22"/>
  <c r="K58" i="22"/>
  <c r="J57" i="22"/>
  <c r="J56" i="22"/>
  <c r="J55" i="22"/>
  <c r="K55" i="22"/>
  <c r="J54" i="22"/>
  <c r="K54" i="22"/>
  <c r="J53" i="22"/>
  <c r="J52" i="22"/>
  <c r="J51" i="22"/>
  <c r="K51" i="22"/>
  <c r="J50" i="22"/>
  <c r="K50" i="22"/>
  <c r="J49" i="22"/>
  <c r="J48" i="22"/>
  <c r="J47" i="22"/>
  <c r="J46" i="22"/>
  <c r="K46" i="22"/>
  <c r="J45" i="22"/>
  <c r="J44" i="22"/>
  <c r="J43" i="22"/>
  <c r="K43" i="22"/>
  <c r="J42" i="22"/>
  <c r="K42" i="22"/>
  <c r="J41" i="22"/>
  <c r="J40" i="22"/>
  <c r="J39" i="22"/>
  <c r="J38" i="22"/>
  <c r="K38" i="22"/>
  <c r="J37" i="22"/>
  <c r="J36" i="22"/>
  <c r="J35" i="22"/>
  <c r="K35" i="22"/>
  <c r="J34" i="22"/>
  <c r="K34" i="22"/>
  <c r="J33" i="22"/>
  <c r="J32" i="22"/>
  <c r="K31" i="22"/>
  <c r="L31" i="22"/>
  <c r="J31" i="22"/>
  <c r="J30" i="22"/>
  <c r="K30" i="22"/>
  <c r="J29" i="22"/>
  <c r="J28" i="22"/>
  <c r="J27" i="22"/>
  <c r="K27" i="22"/>
  <c r="J26" i="22"/>
  <c r="K26" i="22"/>
  <c r="J25" i="22"/>
  <c r="J24" i="22"/>
  <c r="K23" i="22"/>
  <c r="L23" i="22"/>
  <c r="J23" i="22"/>
  <c r="J22" i="22"/>
  <c r="K22" i="22"/>
  <c r="J21" i="22"/>
  <c r="J20" i="22"/>
  <c r="J19" i="22"/>
  <c r="J18" i="22"/>
  <c r="K18" i="22"/>
  <c r="J17" i="22"/>
  <c r="K15" i="22"/>
  <c r="J16" i="22"/>
  <c r="J15" i="22"/>
  <c r="J14" i="22"/>
  <c r="K14" i="22"/>
  <c r="J13" i="22"/>
  <c r="J12" i="22"/>
  <c r="J11" i="22"/>
  <c r="J10" i="22"/>
  <c r="K10" i="22"/>
  <c r="J9" i="22"/>
  <c r="J8" i="22"/>
  <c r="J7" i="22"/>
  <c r="K7" i="22"/>
  <c r="L7" i="22"/>
  <c r="J142" i="18"/>
  <c r="K142" i="18"/>
  <c r="J141" i="18"/>
  <c r="J140" i="18"/>
  <c r="J139" i="18"/>
  <c r="K139" i="18"/>
  <c r="L139" i="18"/>
  <c r="J138" i="18"/>
  <c r="K138" i="18"/>
  <c r="J137" i="18"/>
  <c r="J136" i="18"/>
  <c r="J135" i="18"/>
  <c r="J134" i="18"/>
  <c r="K134" i="18"/>
  <c r="J133" i="18"/>
  <c r="J132" i="18"/>
  <c r="J131" i="18"/>
  <c r="K131" i="18"/>
  <c r="L131" i="18"/>
  <c r="J130" i="18"/>
  <c r="K130" i="18"/>
  <c r="J129" i="18"/>
  <c r="J128" i="18"/>
  <c r="J127" i="18"/>
  <c r="J126" i="18"/>
  <c r="K126" i="18"/>
  <c r="J125" i="18"/>
  <c r="J124" i="18"/>
  <c r="K123" i="18"/>
  <c r="J123" i="18"/>
  <c r="J122" i="18"/>
  <c r="K122" i="18"/>
  <c r="J121" i="18"/>
  <c r="J120" i="18"/>
  <c r="J119" i="18"/>
  <c r="J118" i="18"/>
  <c r="K118" i="18"/>
  <c r="L115" i="18"/>
  <c r="J117" i="18"/>
  <c r="J116" i="18"/>
  <c r="J115" i="18"/>
  <c r="J114" i="18"/>
  <c r="K114" i="18"/>
  <c r="J113" i="18"/>
  <c r="J112" i="18"/>
  <c r="J111" i="18"/>
  <c r="K111" i="18"/>
  <c r="J110" i="18"/>
  <c r="K110" i="18"/>
  <c r="J109" i="18"/>
  <c r="J108" i="18"/>
  <c r="J107" i="18"/>
  <c r="K107" i="18"/>
  <c r="L107" i="18"/>
  <c r="J106" i="18"/>
  <c r="K106" i="18"/>
  <c r="J105" i="18"/>
  <c r="J104" i="18"/>
  <c r="J103" i="18"/>
  <c r="K103" i="18"/>
  <c r="J102" i="18"/>
  <c r="K102" i="18"/>
  <c r="J101" i="18"/>
  <c r="J100" i="18"/>
  <c r="K99" i="18"/>
  <c r="J99" i="18"/>
  <c r="J98" i="18"/>
  <c r="K98" i="18"/>
  <c r="L95" i="18"/>
  <c r="J97" i="18"/>
  <c r="J96" i="18"/>
  <c r="J95" i="18"/>
  <c r="J94" i="18"/>
  <c r="K94" i="18"/>
  <c r="J93" i="18"/>
  <c r="J92" i="18"/>
  <c r="J91" i="18"/>
  <c r="K91" i="18"/>
  <c r="L91" i="18"/>
  <c r="J90" i="18"/>
  <c r="K90" i="18"/>
  <c r="J89" i="18"/>
  <c r="J88" i="18"/>
  <c r="K87" i="18"/>
  <c r="J87" i="18"/>
  <c r="J86" i="18"/>
  <c r="K86" i="18"/>
  <c r="J85" i="18"/>
  <c r="J84" i="18"/>
  <c r="K83" i="18"/>
  <c r="J83" i="18"/>
  <c r="J82" i="18"/>
  <c r="K82" i="18"/>
  <c r="J81" i="18"/>
  <c r="J80" i="18"/>
  <c r="J79" i="18"/>
  <c r="J78" i="18"/>
  <c r="K78" i="18"/>
  <c r="J77" i="18"/>
  <c r="J76" i="18"/>
  <c r="J75" i="18"/>
  <c r="J74" i="18"/>
  <c r="K74" i="18"/>
  <c r="J73" i="18"/>
  <c r="J72" i="18"/>
  <c r="J71" i="18"/>
  <c r="K71" i="18"/>
  <c r="L71" i="18"/>
  <c r="J70" i="18"/>
  <c r="K70" i="18"/>
  <c r="J69" i="18"/>
  <c r="K67" i="18"/>
  <c r="L67" i="18"/>
  <c r="J66" i="18"/>
  <c r="K66" i="18"/>
  <c r="J65" i="18"/>
  <c r="J64" i="18"/>
  <c r="J63" i="18"/>
  <c r="K63" i="18"/>
  <c r="J62" i="18"/>
  <c r="K62" i="18"/>
  <c r="J61" i="18"/>
  <c r="J60" i="18"/>
  <c r="J59" i="18"/>
  <c r="K59" i="18"/>
  <c r="J58" i="18"/>
  <c r="K58" i="18"/>
  <c r="J57" i="18"/>
  <c r="J56" i="18"/>
  <c r="J55" i="18"/>
  <c r="J54" i="18"/>
  <c r="K54" i="18"/>
  <c r="J53" i="18"/>
  <c r="J52" i="18"/>
  <c r="J51" i="18"/>
  <c r="K51" i="18"/>
  <c r="J50" i="18"/>
  <c r="K50" i="18"/>
  <c r="J49" i="18"/>
  <c r="J48" i="18"/>
  <c r="J47" i="18"/>
  <c r="K47" i="18"/>
  <c r="L47" i="18"/>
  <c r="J46" i="18"/>
  <c r="K46" i="18"/>
  <c r="J45" i="18"/>
  <c r="J44" i="18"/>
  <c r="J43" i="18"/>
  <c r="K43" i="18"/>
  <c r="J42" i="18"/>
  <c r="K42" i="18"/>
  <c r="J41" i="18"/>
  <c r="J40" i="18"/>
  <c r="J39" i="18"/>
  <c r="K39" i="18"/>
  <c r="L39" i="18"/>
  <c r="J38" i="18"/>
  <c r="K38" i="18"/>
  <c r="J37" i="18"/>
  <c r="J36" i="18"/>
  <c r="J35" i="18"/>
  <c r="J34" i="18"/>
  <c r="K34" i="18"/>
  <c r="J33" i="18"/>
  <c r="J32" i="18"/>
  <c r="J31" i="18"/>
  <c r="J30" i="18"/>
  <c r="K30" i="18"/>
  <c r="J29" i="18"/>
  <c r="J28" i="18"/>
  <c r="J27" i="18"/>
  <c r="K27" i="18"/>
  <c r="L27" i="18"/>
  <c r="J26" i="18"/>
  <c r="K26" i="18"/>
  <c r="J25" i="18"/>
  <c r="J24" i="18"/>
  <c r="J23" i="18"/>
  <c r="J22" i="18"/>
  <c r="K22" i="18"/>
  <c r="J21" i="18"/>
  <c r="J20" i="18"/>
  <c r="J19" i="18"/>
  <c r="K19" i="18"/>
  <c r="J18" i="18"/>
  <c r="K18" i="18"/>
  <c r="J17" i="18"/>
  <c r="J16" i="18"/>
  <c r="J15" i="18"/>
  <c r="K15" i="18"/>
  <c r="L15" i="18"/>
  <c r="J14" i="18"/>
  <c r="K14" i="18"/>
  <c r="J13" i="18"/>
  <c r="J12" i="18"/>
  <c r="J11" i="18"/>
  <c r="K11" i="18"/>
  <c r="L11" i="18"/>
  <c r="J10" i="18"/>
  <c r="K10" i="18"/>
  <c r="J9" i="18"/>
  <c r="J8" i="18"/>
  <c r="K7" i="18"/>
  <c r="J7" i="18"/>
  <c r="J142" i="14"/>
  <c r="K142" i="14"/>
  <c r="J141" i="14"/>
  <c r="J140" i="14"/>
  <c r="K139" i="14"/>
  <c r="J138" i="14"/>
  <c r="K138" i="14"/>
  <c r="J137" i="14"/>
  <c r="J136" i="14"/>
  <c r="J135" i="14"/>
  <c r="K135" i="14"/>
  <c r="J134" i="14"/>
  <c r="K134" i="14"/>
  <c r="J133" i="14"/>
  <c r="J132" i="14"/>
  <c r="J131" i="14"/>
  <c r="J130" i="14"/>
  <c r="K130" i="14"/>
  <c r="J129" i="14"/>
  <c r="J128" i="14"/>
  <c r="J127" i="14"/>
  <c r="K127" i="14"/>
  <c r="L127" i="14"/>
  <c r="J126" i="14"/>
  <c r="K126" i="14"/>
  <c r="J125" i="14"/>
  <c r="J124" i="14"/>
  <c r="K123" i="14"/>
  <c r="J123" i="14"/>
  <c r="J122" i="14"/>
  <c r="K122" i="14"/>
  <c r="J121" i="14"/>
  <c r="J120" i="14"/>
  <c r="J119" i="14"/>
  <c r="K119" i="14"/>
  <c r="L119" i="14"/>
  <c r="J118" i="14"/>
  <c r="K118" i="14"/>
  <c r="J117" i="14"/>
  <c r="J116" i="14"/>
  <c r="J115" i="14"/>
  <c r="K115" i="14"/>
  <c r="L115" i="14"/>
  <c r="J114" i="14"/>
  <c r="K114" i="14"/>
  <c r="J113" i="14"/>
  <c r="J112" i="14"/>
  <c r="K111" i="14"/>
  <c r="L111" i="14"/>
  <c r="J111" i="14"/>
  <c r="J110" i="14"/>
  <c r="K110" i="14"/>
  <c r="J109" i="14"/>
  <c r="J108" i="14"/>
  <c r="J107" i="14"/>
  <c r="K107" i="14"/>
  <c r="L107" i="14"/>
  <c r="J106" i="14"/>
  <c r="K106" i="14"/>
  <c r="J105" i="14"/>
  <c r="J104" i="14"/>
  <c r="J103" i="14"/>
  <c r="K103" i="14"/>
  <c r="L103" i="14"/>
  <c r="J102" i="14"/>
  <c r="K102" i="14"/>
  <c r="J101" i="14"/>
  <c r="J100" i="14"/>
  <c r="K99" i="14"/>
  <c r="L99" i="14"/>
  <c r="J99" i="14"/>
  <c r="J98" i="14"/>
  <c r="K98" i="14"/>
  <c r="J97" i="14"/>
  <c r="J96" i="14"/>
  <c r="J95" i="14"/>
  <c r="K95" i="14"/>
  <c r="J94" i="14"/>
  <c r="K94" i="14"/>
  <c r="J93" i="14"/>
  <c r="J92" i="14"/>
  <c r="K91" i="14"/>
  <c r="L91" i="14"/>
  <c r="J91" i="14"/>
  <c r="J90" i="14"/>
  <c r="K90" i="14"/>
  <c r="L87" i="14"/>
  <c r="J89" i="14"/>
  <c r="J88" i="14"/>
  <c r="J87" i="14"/>
  <c r="J86" i="14"/>
  <c r="K86" i="14"/>
  <c r="L83" i="14"/>
  <c r="J85" i="14"/>
  <c r="J84" i="14"/>
  <c r="J83" i="14"/>
  <c r="K83" i="14"/>
  <c r="J82" i="14"/>
  <c r="K82" i="14"/>
  <c r="J81" i="14"/>
  <c r="J80" i="14"/>
  <c r="J79" i="14"/>
  <c r="K79" i="14"/>
  <c r="J78" i="14"/>
  <c r="K78" i="14"/>
  <c r="J77" i="14"/>
  <c r="J76" i="14"/>
  <c r="J75" i="14"/>
  <c r="J74" i="14"/>
  <c r="K74" i="14"/>
  <c r="J73" i="14"/>
  <c r="J72" i="14"/>
  <c r="K71" i="14"/>
  <c r="L71" i="14"/>
  <c r="J71" i="14"/>
  <c r="J70" i="14"/>
  <c r="K70" i="14"/>
  <c r="J69" i="14"/>
  <c r="J68" i="14"/>
  <c r="J67" i="14"/>
  <c r="K67" i="14"/>
  <c r="J66" i="14"/>
  <c r="K66" i="14"/>
  <c r="J65" i="14"/>
  <c r="J64" i="14"/>
  <c r="K63" i="14"/>
  <c r="L63" i="14"/>
  <c r="J63" i="14"/>
  <c r="J62" i="14"/>
  <c r="K62" i="14"/>
  <c r="J61" i="14"/>
  <c r="J60" i="14"/>
  <c r="J59" i="14"/>
  <c r="J58" i="14"/>
  <c r="K58" i="14"/>
  <c r="J57" i="14"/>
  <c r="J56" i="14"/>
  <c r="K55" i="14"/>
  <c r="L55" i="14"/>
  <c r="J55" i="14"/>
  <c r="J54" i="14"/>
  <c r="K54" i="14"/>
  <c r="J53" i="14"/>
  <c r="J52" i="14"/>
  <c r="K51" i="14"/>
  <c r="J51" i="14"/>
  <c r="J50" i="14"/>
  <c r="K50" i="14"/>
  <c r="J49" i="14"/>
  <c r="J48" i="14"/>
  <c r="J47" i="14"/>
  <c r="K47" i="14"/>
  <c r="J46" i="14"/>
  <c r="K46" i="14"/>
  <c r="J45" i="14"/>
  <c r="J44" i="14"/>
  <c r="J43" i="14"/>
  <c r="J42" i="14"/>
  <c r="K42" i="14"/>
  <c r="J41" i="14"/>
  <c r="J40" i="14"/>
  <c r="J39" i="14"/>
  <c r="K39" i="14"/>
  <c r="J38" i="14"/>
  <c r="K38" i="14"/>
  <c r="J37" i="14"/>
  <c r="J36" i="14"/>
  <c r="J35" i="14"/>
  <c r="K35" i="14"/>
  <c r="L35" i="14"/>
  <c r="J34" i="14"/>
  <c r="K34" i="14"/>
  <c r="J33" i="14"/>
  <c r="J32" i="14"/>
  <c r="K31" i="14"/>
  <c r="L31" i="14"/>
  <c r="J31" i="14"/>
  <c r="J30" i="14"/>
  <c r="K30" i="14"/>
  <c r="J29" i="14"/>
  <c r="J28" i="14"/>
  <c r="J27" i="14"/>
  <c r="K27" i="14"/>
  <c r="L27" i="14"/>
  <c r="J26" i="14"/>
  <c r="K26" i="14"/>
  <c r="J25" i="14"/>
  <c r="J24" i="14"/>
  <c r="J23" i="14"/>
  <c r="J22" i="14"/>
  <c r="K22" i="14"/>
  <c r="L19" i="14"/>
  <c r="J21" i="14"/>
  <c r="J20" i="14"/>
  <c r="K19" i="14"/>
  <c r="J19" i="14"/>
  <c r="J18" i="14"/>
  <c r="K18" i="14"/>
  <c r="J17" i="14"/>
  <c r="J16" i="14"/>
  <c r="J15" i="14"/>
  <c r="K15" i="14"/>
  <c r="L15" i="14"/>
  <c r="J14" i="14"/>
  <c r="K14" i="14"/>
  <c r="J13" i="14"/>
  <c r="J12" i="14"/>
  <c r="J11" i="14"/>
  <c r="J10" i="14"/>
  <c r="K10" i="14"/>
  <c r="J9" i="14"/>
  <c r="J8" i="14"/>
  <c r="J7" i="14"/>
  <c r="J142" i="10"/>
  <c r="K142" i="10"/>
  <c r="J141" i="10"/>
  <c r="J140" i="10"/>
  <c r="J139" i="10"/>
  <c r="J138" i="10"/>
  <c r="K138" i="10"/>
  <c r="J137" i="10"/>
  <c r="J136" i="10"/>
  <c r="J135" i="10"/>
  <c r="J134" i="10"/>
  <c r="K134" i="10"/>
  <c r="J133" i="10"/>
  <c r="J132" i="10"/>
  <c r="J131" i="10"/>
  <c r="J130" i="10"/>
  <c r="K130" i="10"/>
  <c r="J129" i="10"/>
  <c r="J128" i="10"/>
  <c r="K127" i="10"/>
  <c r="L127" i="10"/>
  <c r="J127" i="10"/>
  <c r="J126" i="10"/>
  <c r="K126" i="10"/>
  <c r="L123" i="10"/>
  <c r="J125" i="10"/>
  <c r="J124" i="10"/>
  <c r="J123" i="10"/>
  <c r="K123" i="10"/>
  <c r="J122" i="10"/>
  <c r="K122" i="10"/>
  <c r="J121" i="10"/>
  <c r="J120" i="10"/>
  <c r="J119" i="10"/>
  <c r="J118" i="10"/>
  <c r="K118" i="10"/>
  <c r="J117" i="10"/>
  <c r="J116" i="10"/>
  <c r="J115" i="10"/>
  <c r="J114" i="10"/>
  <c r="K114" i="10"/>
  <c r="L111" i="10"/>
  <c r="J113" i="10"/>
  <c r="J112" i="10"/>
  <c r="J111" i="10"/>
  <c r="J110" i="10"/>
  <c r="K110" i="10"/>
  <c r="J109" i="10"/>
  <c r="J108" i="10"/>
  <c r="J107" i="10"/>
  <c r="J106" i="10"/>
  <c r="K106" i="10"/>
  <c r="J105" i="10"/>
  <c r="J104" i="10"/>
  <c r="J103" i="10"/>
  <c r="J102" i="10"/>
  <c r="K102" i="10"/>
  <c r="J101" i="10"/>
  <c r="J100" i="10"/>
  <c r="J99" i="10"/>
  <c r="J98" i="10"/>
  <c r="K98" i="10"/>
  <c r="J97" i="10"/>
  <c r="J96" i="10"/>
  <c r="J95" i="10"/>
  <c r="J94" i="10"/>
  <c r="K94" i="10"/>
  <c r="J93" i="10"/>
  <c r="J92" i="10"/>
  <c r="J91" i="10"/>
  <c r="K91" i="10"/>
  <c r="J90" i="10"/>
  <c r="K90" i="10"/>
  <c r="J89" i="10"/>
  <c r="J88" i="10"/>
  <c r="K87" i="10"/>
  <c r="J87" i="10"/>
  <c r="J86" i="10"/>
  <c r="K86" i="10"/>
  <c r="J85" i="10"/>
  <c r="J84" i="10"/>
  <c r="J83" i="10"/>
  <c r="J82" i="10"/>
  <c r="K82" i="10"/>
  <c r="J81" i="10"/>
  <c r="J80" i="10"/>
  <c r="J79" i="10"/>
  <c r="J78" i="10"/>
  <c r="K78" i="10"/>
  <c r="L75" i="10"/>
  <c r="J77" i="10"/>
  <c r="J76" i="10"/>
  <c r="J75" i="10"/>
  <c r="J74" i="10"/>
  <c r="K74" i="10"/>
  <c r="J73" i="10"/>
  <c r="J72" i="10"/>
  <c r="J71" i="10"/>
  <c r="J70" i="10"/>
  <c r="K70" i="10"/>
  <c r="L67" i="10"/>
  <c r="J69" i="10"/>
  <c r="J68" i="10"/>
  <c r="J67" i="10"/>
  <c r="K67" i="10"/>
  <c r="J66" i="10"/>
  <c r="K66" i="10"/>
  <c r="L63" i="10"/>
  <c r="J65" i="10"/>
  <c r="J64" i="10"/>
  <c r="J63" i="10"/>
  <c r="K63" i="10"/>
  <c r="J62" i="10"/>
  <c r="K62" i="10"/>
  <c r="J61" i="10"/>
  <c r="J60" i="10"/>
  <c r="J59" i="10"/>
  <c r="K59" i="10"/>
  <c r="J58" i="10"/>
  <c r="K58" i="10"/>
  <c r="J57" i="10"/>
  <c r="J56" i="10"/>
  <c r="J55" i="10"/>
  <c r="K55" i="10"/>
  <c r="L55" i="10"/>
  <c r="J54" i="10"/>
  <c r="K54" i="10"/>
  <c r="J53" i="10"/>
  <c r="J52" i="10"/>
  <c r="J51" i="10"/>
  <c r="K51" i="10"/>
  <c r="J50" i="10"/>
  <c r="K50" i="10"/>
  <c r="J49" i="10"/>
  <c r="J48" i="10"/>
  <c r="J47" i="10"/>
  <c r="K47" i="10"/>
  <c r="L47" i="10"/>
  <c r="J46" i="10"/>
  <c r="K46" i="10"/>
  <c r="L43" i="10"/>
  <c r="J45" i="10"/>
  <c r="J44" i="10"/>
  <c r="J43" i="10"/>
  <c r="K43" i="10"/>
  <c r="J42" i="10"/>
  <c r="K42" i="10"/>
  <c r="J41" i="10"/>
  <c r="J40" i="10"/>
  <c r="J39" i="10"/>
  <c r="K39" i="10"/>
  <c r="L39" i="10"/>
  <c r="J38" i="10"/>
  <c r="K38" i="10"/>
  <c r="J37" i="10"/>
  <c r="J36" i="10"/>
  <c r="J35" i="10"/>
  <c r="K35" i="10"/>
  <c r="L35" i="10"/>
  <c r="J34" i="10"/>
  <c r="K34" i="10"/>
  <c r="J33" i="10"/>
  <c r="J32" i="10"/>
  <c r="J31" i="10"/>
  <c r="K31" i="10"/>
  <c r="L31" i="10"/>
  <c r="J30" i="10"/>
  <c r="K30" i="10"/>
  <c r="J29" i="10"/>
  <c r="J28" i="10"/>
  <c r="K27" i="10"/>
  <c r="L27" i="10"/>
  <c r="J27" i="10"/>
  <c r="J26" i="10"/>
  <c r="K26" i="10"/>
  <c r="J25" i="10"/>
  <c r="J24" i="10"/>
  <c r="J23" i="10"/>
  <c r="J22" i="10"/>
  <c r="K22" i="10"/>
  <c r="J21" i="10"/>
  <c r="J20" i="10"/>
  <c r="J19" i="10"/>
  <c r="K19" i="10"/>
  <c r="J18" i="10"/>
  <c r="K18" i="10"/>
  <c r="J17" i="10"/>
  <c r="J16" i="10"/>
  <c r="J15" i="10"/>
  <c r="J14" i="10"/>
  <c r="K14" i="10"/>
  <c r="J13" i="10"/>
  <c r="J12" i="10"/>
  <c r="J11" i="10"/>
  <c r="J10" i="10"/>
  <c r="K10" i="10"/>
  <c r="J9" i="10"/>
  <c r="J8" i="10"/>
  <c r="K7" i="10"/>
  <c r="J7" i="10"/>
  <c r="J142" i="8"/>
  <c r="K142" i="8"/>
  <c r="L139" i="8"/>
  <c r="J141" i="8"/>
  <c r="J140" i="8"/>
  <c r="K139" i="8"/>
  <c r="J138" i="8"/>
  <c r="K138" i="8"/>
  <c r="J137" i="8"/>
  <c r="K135" i="8"/>
  <c r="L135" i="8"/>
  <c r="J136" i="8"/>
  <c r="J135" i="8"/>
  <c r="J134" i="8"/>
  <c r="K134" i="8"/>
  <c r="L131" i="8"/>
  <c r="J133" i="8"/>
  <c r="J132" i="8"/>
  <c r="J131" i="8"/>
  <c r="J130" i="8"/>
  <c r="K130" i="8"/>
  <c r="J129" i="8"/>
  <c r="J128" i="8"/>
  <c r="J127" i="8"/>
  <c r="K127" i="8"/>
  <c r="J126" i="8"/>
  <c r="K126" i="8"/>
  <c r="J125" i="8"/>
  <c r="J124" i="8"/>
  <c r="J123" i="8"/>
  <c r="K123" i="8"/>
  <c r="L123" i="8"/>
  <c r="J122" i="8"/>
  <c r="K122" i="8"/>
  <c r="J121" i="8"/>
  <c r="J120" i="8"/>
  <c r="K119" i="8"/>
  <c r="J119" i="8"/>
  <c r="J118" i="8"/>
  <c r="K118" i="8"/>
  <c r="J117" i="8"/>
  <c r="J116" i="8"/>
  <c r="J115" i="8"/>
  <c r="J114" i="8"/>
  <c r="K114" i="8"/>
  <c r="J113" i="8"/>
  <c r="J112" i="8"/>
  <c r="K111" i="8"/>
  <c r="L111" i="8"/>
  <c r="J111" i="8"/>
  <c r="J110" i="8"/>
  <c r="K110" i="8"/>
  <c r="J109" i="8"/>
  <c r="J108" i="8"/>
  <c r="J107" i="8"/>
  <c r="K107" i="8"/>
  <c r="J106" i="8"/>
  <c r="K106" i="8"/>
  <c r="J105" i="8"/>
  <c r="J104" i="8"/>
  <c r="J103" i="8"/>
  <c r="K103" i="8"/>
  <c r="L103" i="8"/>
  <c r="J102" i="8"/>
  <c r="K102" i="8"/>
  <c r="J101" i="8"/>
  <c r="J100" i="8"/>
  <c r="J99" i="8"/>
  <c r="K99" i="8"/>
  <c r="L99" i="8"/>
  <c r="J98" i="8"/>
  <c r="K98" i="8"/>
  <c r="J97" i="8"/>
  <c r="J96" i="8"/>
  <c r="K95" i="8"/>
  <c r="L95" i="8"/>
  <c r="J95" i="8"/>
  <c r="J94" i="8"/>
  <c r="K94" i="8"/>
  <c r="J93" i="8"/>
  <c r="J92" i="8"/>
  <c r="K91" i="8"/>
  <c r="L91" i="8"/>
  <c r="J91" i="8"/>
  <c r="J90" i="8"/>
  <c r="K90" i="8"/>
  <c r="J89" i="8"/>
  <c r="J88" i="8"/>
  <c r="K87" i="8"/>
  <c r="L87" i="8"/>
  <c r="J87" i="8"/>
  <c r="J86" i="8"/>
  <c r="K86" i="8"/>
  <c r="L83" i="8"/>
  <c r="J85" i="8"/>
  <c r="J84" i="8"/>
  <c r="J83" i="8"/>
  <c r="J82" i="8"/>
  <c r="K82" i="8"/>
  <c r="J81" i="8"/>
  <c r="J80" i="8"/>
  <c r="J79" i="8"/>
  <c r="J78" i="8"/>
  <c r="K78" i="8"/>
  <c r="L75" i="8"/>
  <c r="J77" i="8"/>
  <c r="J76" i="8"/>
  <c r="J75" i="8"/>
  <c r="J74" i="8"/>
  <c r="K74" i="8"/>
  <c r="L71" i="8"/>
  <c r="J73" i="8"/>
  <c r="J72" i="8"/>
  <c r="J71" i="8"/>
  <c r="J70" i="8"/>
  <c r="K70" i="8"/>
  <c r="L67" i="8"/>
  <c r="J69" i="8"/>
  <c r="J68" i="8"/>
  <c r="J67" i="8"/>
  <c r="K67" i="8"/>
  <c r="J66" i="8"/>
  <c r="K66" i="8"/>
  <c r="J65" i="8"/>
  <c r="J64" i="8"/>
  <c r="J63" i="8"/>
  <c r="K63" i="8"/>
  <c r="L63" i="8"/>
  <c r="J62" i="8"/>
  <c r="K62" i="8"/>
  <c r="J61" i="8"/>
  <c r="J60" i="8"/>
  <c r="J59" i="8"/>
  <c r="K59" i="8"/>
  <c r="L59" i="8"/>
  <c r="J58" i="8"/>
  <c r="K58" i="8"/>
  <c r="J57" i="8"/>
  <c r="J56" i="8"/>
  <c r="J55" i="8"/>
  <c r="K55" i="8"/>
  <c r="J53" i="8"/>
  <c r="J52" i="8"/>
  <c r="J51" i="8"/>
  <c r="K51" i="8"/>
  <c r="J50" i="8"/>
  <c r="K50" i="8"/>
  <c r="J49" i="8"/>
  <c r="J48" i="8"/>
  <c r="J47" i="8"/>
  <c r="K47" i="8"/>
  <c r="J46" i="8"/>
  <c r="K46" i="8"/>
  <c r="J45" i="8"/>
  <c r="J44" i="8"/>
  <c r="J43" i="8"/>
  <c r="K43" i="8"/>
  <c r="L43" i="8"/>
  <c r="J42" i="8"/>
  <c r="K42" i="8"/>
  <c r="J41" i="8"/>
  <c r="J40" i="8"/>
  <c r="J39" i="8"/>
  <c r="K39" i="8"/>
  <c r="J38" i="8"/>
  <c r="K38" i="8"/>
  <c r="J37" i="8"/>
  <c r="J36" i="8"/>
  <c r="J35" i="8"/>
  <c r="J34" i="8"/>
  <c r="K34" i="8"/>
  <c r="J33" i="8"/>
  <c r="J32" i="8"/>
  <c r="K31" i="8"/>
  <c r="L31" i="8"/>
  <c r="J31" i="8"/>
  <c r="J30" i="8"/>
  <c r="K30" i="8"/>
  <c r="J29" i="8"/>
  <c r="J28" i="8"/>
  <c r="J27" i="8"/>
  <c r="K27" i="8"/>
  <c r="J26" i="8"/>
  <c r="K26" i="8"/>
  <c r="J25" i="8"/>
  <c r="J24" i="8"/>
  <c r="J23" i="8"/>
  <c r="K23" i="8"/>
  <c r="L23" i="8"/>
  <c r="J22" i="8"/>
  <c r="K22" i="8"/>
  <c r="J21" i="8"/>
  <c r="J20" i="8"/>
  <c r="J19" i="8"/>
  <c r="K19" i="8"/>
  <c r="J18" i="8"/>
  <c r="K18" i="8"/>
  <c r="L15" i="8"/>
  <c r="J17" i="8"/>
  <c r="J16" i="8"/>
  <c r="J15" i="8"/>
  <c r="K15" i="8"/>
  <c r="J14" i="8"/>
  <c r="K14" i="8"/>
  <c r="J13" i="8"/>
  <c r="J12" i="8"/>
  <c r="J11" i="8"/>
  <c r="J10" i="8"/>
  <c r="K10" i="8"/>
  <c r="J9" i="8"/>
  <c r="J8" i="8"/>
  <c r="J7" i="8"/>
  <c r="K7" i="8"/>
  <c r="L7" i="8"/>
  <c r="J142" i="7"/>
  <c r="K142" i="7"/>
  <c r="J141" i="7"/>
  <c r="J140" i="7"/>
  <c r="J138" i="7"/>
  <c r="K138" i="7"/>
  <c r="J137" i="7"/>
  <c r="K135" i="7"/>
  <c r="L135" i="7"/>
  <c r="J136" i="7"/>
  <c r="J135" i="7"/>
  <c r="J134" i="7"/>
  <c r="K134" i="7"/>
  <c r="J133" i="7"/>
  <c r="J132" i="7"/>
  <c r="J131" i="7"/>
  <c r="K131" i="7"/>
  <c r="J130" i="7"/>
  <c r="K130" i="7"/>
  <c r="J129" i="7"/>
  <c r="J128" i="7"/>
  <c r="J127" i="7"/>
  <c r="K127" i="7"/>
  <c r="L127" i="7"/>
  <c r="J126" i="7"/>
  <c r="K126" i="7"/>
  <c r="J125" i="7"/>
  <c r="J124" i="7"/>
  <c r="K123" i="7"/>
  <c r="J123" i="7"/>
  <c r="J122" i="7"/>
  <c r="K122" i="7"/>
  <c r="J121" i="7"/>
  <c r="J120" i="7"/>
  <c r="J119" i="7"/>
  <c r="J118" i="7"/>
  <c r="K118" i="7"/>
  <c r="J117" i="7"/>
  <c r="J116" i="7"/>
  <c r="K115" i="7"/>
  <c r="L115" i="7"/>
  <c r="J115" i="7"/>
  <c r="J114" i="7"/>
  <c r="K114" i="7"/>
  <c r="J113" i="7"/>
  <c r="J112" i="7"/>
  <c r="J111" i="7"/>
  <c r="J110" i="7"/>
  <c r="K110" i="7"/>
  <c r="J109" i="7"/>
  <c r="J108" i="7"/>
  <c r="K107" i="7"/>
  <c r="L107" i="7"/>
  <c r="J107" i="7"/>
  <c r="J106" i="7"/>
  <c r="K106" i="7"/>
  <c r="J105" i="7"/>
  <c r="J104" i="7"/>
  <c r="K103" i="7"/>
  <c r="L103" i="7"/>
  <c r="J103" i="7"/>
  <c r="J102" i="7"/>
  <c r="K102" i="7"/>
  <c r="J101" i="7"/>
  <c r="J100" i="7"/>
  <c r="J99" i="7"/>
  <c r="K99" i="7"/>
  <c r="L99" i="7"/>
  <c r="J98" i="7"/>
  <c r="K98" i="7"/>
  <c r="J97" i="7"/>
  <c r="J96" i="7"/>
  <c r="J95" i="7"/>
  <c r="K95" i="7"/>
  <c r="L95" i="7"/>
  <c r="J94" i="7"/>
  <c r="K94" i="7"/>
  <c r="J93" i="7"/>
  <c r="J92" i="7"/>
  <c r="J91" i="7"/>
  <c r="K91" i="7"/>
  <c r="L91" i="7"/>
  <c r="J90" i="7"/>
  <c r="K90" i="7"/>
  <c r="J89" i="7"/>
  <c r="J88" i="7"/>
  <c r="J87" i="7"/>
  <c r="J86" i="7"/>
  <c r="K86" i="7"/>
  <c r="J85" i="7"/>
  <c r="J84" i="7"/>
  <c r="J83" i="7"/>
  <c r="K83" i="7"/>
  <c r="L83" i="7"/>
  <c r="J82" i="7"/>
  <c r="K82" i="7"/>
  <c r="J81" i="7"/>
  <c r="J80" i="7"/>
  <c r="J79" i="7"/>
  <c r="J78" i="7"/>
  <c r="K78" i="7"/>
  <c r="J77" i="7"/>
  <c r="J76" i="7"/>
  <c r="J75" i="7"/>
  <c r="J74" i="7"/>
  <c r="K74" i="7"/>
  <c r="J73" i="7"/>
  <c r="J72" i="7"/>
  <c r="J71" i="7"/>
  <c r="J70" i="7"/>
  <c r="K70" i="7"/>
  <c r="J69" i="7"/>
  <c r="J68" i="7"/>
  <c r="J67" i="7"/>
  <c r="K67" i="7"/>
  <c r="J66" i="7"/>
  <c r="K66" i="7"/>
  <c r="J65" i="7"/>
  <c r="J64" i="7"/>
  <c r="K63" i="7"/>
  <c r="L63" i="7"/>
  <c r="J63" i="7"/>
  <c r="J62" i="7"/>
  <c r="K62" i="7"/>
  <c r="J61" i="7"/>
  <c r="J60" i="7"/>
  <c r="J59" i="7"/>
  <c r="K59" i="7"/>
  <c r="J58" i="7"/>
  <c r="K58" i="7"/>
  <c r="J57" i="7"/>
  <c r="J56" i="7"/>
  <c r="J55" i="7"/>
  <c r="J54" i="7"/>
  <c r="K54" i="7"/>
  <c r="J53" i="7"/>
  <c r="J52" i="7"/>
  <c r="K51" i="7"/>
  <c r="J50" i="7"/>
  <c r="K50" i="7"/>
  <c r="J49" i="7"/>
  <c r="J48" i="7"/>
  <c r="J47" i="7"/>
  <c r="K47" i="7"/>
  <c r="J46" i="7"/>
  <c r="K46" i="7"/>
  <c r="J45" i="7"/>
  <c r="K43" i="7"/>
  <c r="J44" i="7"/>
  <c r="J42" i="7"/>
  <c r="K42" i="7"/>
  <c r="J41" i="7"/>
  <c r="J40" i="7"/>
  <c r="J39" i="7"/>
  <c r="K39" i="7"/>
  <c r="J38" i="7"/>
  <c r="K38" i="7"/>
  <c r="J37" i="7"/>
  <c r="J36" i="7"/>
  <c r="J35" i="7"/>
  <c r="J34" i="7"/>
  <c r="K34" i="7"/>
  <c r="J33" i="7"/>
  <c r="J32" i="7"/>
  <c r="J31" i="7"/>
  <c r="J30" i="7"/>
  <c r="K30" i="7"/>
  <c r="J29" i="7"/>
  <c r="J28" i="7"/>
  <c r="K27" i="7"/>
  <c r="J27" i="7"/>
  <c r="J26" i="7"/>
  <c r="K26" i="7"/>
  <c r="J25" i="7"/>
  <c r="K23" i="7"/>
  <c r="L23" i="7"/>
  <c r="J24" i="7"/>
  <c r="J23" i="7"/>
  <c r="J22" i="7"/>
  <c r="K22" i="7"/>
  <c r="J21" i="7"/>
  <c r="J20" i="7"/>
  <c r="J19" i="7"/>
  <c r="J18" i="7"/>
  <c r="K18" i="7"/>
  <c r="J17" i="7"/>
  <c r="J16" i="7"/>
  <c r="J15" i="7"/>
  <c r="K15" i="7"/>
  <c r="J14" i="7"/>
  <c r="K14" i="7"/>
  <c r="J13" i="7"/>
  <c r="J12" i="7"/>
  <c r="J11" i="7"/>
  <c r="K11" i="7"/>
  <c r="L11" i="7"/>
  <c r="J10" i="7"/>
  <c r="K10" i="7"/>
  <c r="J9" i="7"/>
  <c r="J8" i="7"/>
  <c r="J7" i="7"/>
  <c r="K139" i="6"/>
  <c r="J138" i="6"/>
  <c r="K138" i="6"/>
  <c r="J137" i="6"/>
  <c r="J136" i="6"/>
  <c r="J135" i="6"/>
  <c r="K135" i="6"/>
  <c r="J134" i="6"/>
  <c r="K134" i="6"/>
  <c r="J133" i="6"/>
  <c r="J132" i="6"/>
  <c r="J131" i="6"/>
  <c r="K131" i="6"/>
  <c r="L131" i="6"/>
  <c r="J130" i="6"/>
  <c r="K130" i="6"/>
  <c r="J129" i="6"/>
  <c r="J128" i="6"/>
  <c r="J127" i="6"/>
  <c r="J126" i="6"/>
  <c r="K126" i="6"/>
  <c r="J125" i="6"/>
  <c r="J124" i="6"/>
  <c r="J123" i="6"/>
  <c r="J122" i="6"/>
  <c r="K122" i="6"/>
  <c r="J121" i="6"/>
  <c r="J120" i="6"/>
  <c r="J119" i="6"/>
  <c r="J118" i="6"/>
  <c r="K118" i="6"/>
  <c r="J117" i="6"/>
  <c r="J116" i="6"/>
  <c r="J115" i="6"/>
  <c r="K115" i="6"/>
  <c r="L115" i="6"/>
  <c r="J114" i="6"/>
  <c r="K114" i="6"/>
  <c r="J113" i="6"/>
  <c r="J112" i="6"/>
  <c r="J111" i="6"/>
  <c r="J110" i="6"/>
  <c r="K110" i="6"/>
  <c r="J109" i="6"/>
  <c r="J108" i="6"/>
  <c r="J107" i="6"/>
  <c r="K107" i="6"/>
  <c r="J106" i="6"/>
  <c r="K106" i="6"/>
  <c r="J105" i="6"/>
  <c r="J104" i="6"/>
  <c r="J103" i="6"/>
  <c r="J102" i="6"/>
  <c r="K102" i="6"/>
  <c r="J101" i="6"/>
  <c r="J100" i="6"/>
  <c r="J99" i="6"/>
  <c r="J98" i="6"/>
  <c r="K98" i="6"/>
  <c r="J97" i="6"/>
  <c r="J96" i="6"/>
  <c r="J95" i="6"/>
  <c r="K95" i="6"/>
  <c r="L95" i="6"/>
  <c r="J94" i="6"/>
  <c r="K94" i="6"/>
  <c r="J93" i="6"/>
  <c r="J92" i="6"/>
  <c r="J91" i="6"/>
  <c r="K91" i="6"/>
  <c r="L91" i="6"/>
  <c r="J90" i="6"/>
  <c r="K90" i="6"/>
  <c r="J89" i="6"/>
  <c r="J88" i="6"/>
  <c r="J87" i="6"/>
  <c r="J86" i="6"/>
  <c r="K86" i="6"/>
  <c r="J85" i="6"/>
  <c r="J84" i="6"/>
  <c r="J83" i="6"/>
  <c r="J82" i="6"/>
  <c r="K82" i="6"/>
  <c r="J81" i="6"/>
  <c r="J80" i="6"/>
  <c r="J79" i="6"/>
  <c r="K79" i="6"/>
  <c r="L79" i="6"/>
  <c r="J78" i="6"/>
  <c r="K78" i="6"/>
  <c r="J77" i="6"/>
  <c r="J76" i="6"/>
  <c r="J75" i="6"/>
  <c r="K75" i="6"/>
  <c r="L75" i="6"/>
  <c r="J74" i="6"/>
  <c r="K74" i="6"/>
  <c r="J73" i="6"/>
  <c r="J72" i="6"/>
  <c r="J71" i="6"/>
  <c r="J70" i="6"/>
  <c r="K70" i="6"/>
  <c r="J69" i="6"/>
  <c r="J68" i="6"/>
  <c r="J67" i="6"/>
  <c r="J66" i="6"/>
  <c r="K66" i="6"/>
  <c r="J65" i="6"/>
  <c r="J64" i="6"/>
  <c r="J63" i="6"/>
  <c r="J62" i="6"/>
  <c r="K62" i="6"/>
  <c r="J61" i="6"/>
  <c r="J60" i="6"/>
  <c r="K59" i="6"/>
  <c r="L59" i="6"/>
  <c r="J59" i="6"/>
  <c r="J58" i="6"/>
  <c r="K58" i="6"/>
  <c r="J57" i="6"/>
  <c r="J56" i="6"/>
  <c r="J55" i="6"/>
  <c r="K55" i="6"/>
  <c r="L55" i="6"/>
  <c r="J54" i="6"/>
  <c r="K54" i="6"/>
  <c r="J53" i="6"/>
  <c r="J52" i="6"/>
  <c r="J51" i="6"/>
  <c r="K51" i="6"/>
  <c r="J50" i="6"/>
  <c r="K50" i="6"/>
  <c r="J49" i="6"/>
  <c r="J48" i="6"/>
  <c r="J47" i="6"/>
  <c r="K47" i="6"/>
  <c r="J46" i="6"/>
  <c r="K46" i="6"/>
  <c r="J45" i="6"/>
  <c r="J44" i="6"/>
  <c r="J42" i="6"/>
  <c r="K42" i="6"/>
  <c r="J41" i="6"/>
  <c r="J40" i="6"/>
  <c r="J39" i="6"/>
  <c r="K39" i="6"/>
  <c r="L39" i="6"/>
  <c r="J38" i="6"/>
  <c r="K38" i="6"/>
  <c r="J37" i="6"/>
  <c r="J36" i="6"/>
  <c r="J35" i="6"/>
  <c r="K35" i="6"/>
  <c r="L35" i="6"/>
  <c r="J34" i="6"/>
  <c r="K34" i="6"/>
  <c r="J33" i="6"/>
  <c r="J32" i="6"/>
  <c r="J31" i="6"/>
  <c r="J30" i="6"/>
  <c r="K30" i="6"/>
  <c r="J29" i="6"/>
  <c r="J28" i="6"/>
  <c r="J27" i="6"/>
  <c r="J26" i="6"/>
  <c r="K26" i="6"/>
  <c r="J25" i="6"/>
  <c r="J24" i="6"/>
  <c r="K23" i="6"/>
  <c r="L23" i="6"/>
  <c r="J23" i="6"/>
  <c r="J22" i="6"/>
  <c r="K22" i="6"/>
  <c r="J21" i="6"/>
  <c r="J20" i="6"/>
  <c r="J19" i="6"/>
  <c r="K19" i="6"/>
  <c r="L19" i="6"/>
  <c r="J18" i="6"/>
  <c r="K18" i="6"/>
  <c r="J17" i="6"/>
  <c r="J16" i="6"/>
  <c r="K15" i="6"/>
  <c r="J15" i="6"/>
  <c r="J14" i="6"/>
  <c r="K14" i="6"/>
  <c r="J13" i="6"/>
  <c r="J12" i="6"/>
  <c r="J11" i="6"/>
  <c r="J10" i="6"/>
  <c r="K10" i="6"/>
  <c r="J9" i="6"/>
  <c r="J8" i="6"/>
  <c r="J7" i="6"/>
  <c r="K7" i="6"/>
  <c r="K75" i="83"/>
  <c r="L75" i="83"/>
  <c r="K115" i="80"/>
  <c r="L115" i="80"/>
  <c r="K135" i="79"/>
  <c r="L135" i="79"/>
  <c r="K91" i="79"/>
  <c r="K131" i="72"/>
  <c r="L131" i="72"/>
  <c r="K7" i="50"/>
  <c r="L7" i="50"/>
  <c r="K31" i="69"/>
  <c r="L31" i="69"/>
  <c r="K23" i="80"/>
  <c r="L23" i="80"/>
  <c r="K7" i="85"/>
  <c r="L7" i="85"/>
  <c r="K15" i="75"/>
  <c r="L15" i="75"/>
  <c r="K23" i="55"/>
  <c r="L23" i="55"/>
  <c r="K23" i="42"/>
  <c r="K43" i="86"/>
  <c r="L43" i="86"/>
  <c r="K39" i="86"/>
  <c r="K111" i="83"/>
  <c r="L111" i="83"/>
  <c r="K63" i="83"/>
  <c r="L63" i="83"/>
  <c r="K19" i="83"/>
  <c r="K11" i="62"/>
  <c r="L11" i="62"/>
  <c r="L131" i="59"/>
  <c r="K11" i="79"/>
  <c r="K15" i="79"/>
  <c r="L15" i="79"/>
  <c r="L7" i="75"/>
  <c r="K11" i="71"/>
  <c r="L11" i="71"/>
  <c r="K7" i="69"/>
  <c r="L7" i="69"/>
  <c r="K11" i="69"/>
  <c r="L11" i="69"/>
  <c r="K11" i="61"/>
  <c r="L11" i="61"/>
  <c r="K131" i="83"/>
  <c r="L131" i="83"/>
  <c r="L43" i="56"/>
  <c r="K27" i="80"/>
  <c r="L27" i="80"/>
  <c r="K71" i="80"/>
  <c r="L71" i="80"/>
  <c r="K7" i="83"/>
  <c r="L7" i="83"/>
  <c r="K55" i="83"/>
  <c r="L55" i="83"/>
  <c r="K11" i="85"/>
  <c r="L11" i="85"/>
  <c r="K131" i="85"/>
  <c r="L131" i="85"/>
  <c r="K139" i="81"/>
  <c r="L139" i="81"/>
  <c r="K31" i="81"/>
  <c r="L135" i="81"/>
  <c r="K115" i="83"/>
  <c r="L115" i="83"/>
  <c r="K103" i="83"/>
  <c r="L103" i="83"/>
  <c r="K71" i="83"/>
  <c r="L71" i="83"/>
  <c r="K11" i="83"/>
  <c r="L11" i="83"/>
  <c r="L127" i="57"/>
  <c r="K107" i="83"/>
  <c r="L107" i="83"/>
  <c r="K79" i="83"/>
  <c r="L79" i="83"/>
  <c r="K95" i="83"/>
  <c r="K91" i="83"/>
  <c r="L91" i="83"/>
  <c r="K99" i="83"/>
  <c r="L99" i="83"/>
  <c r="K75" i="85"/>
  <c r="L75" i="85"/>
  <c r="K63" i="51"/>
  <c r="K11" i="55"/>
  <c r="L11" i="55"/>
  <c r="K15" i="55"/>
  <c r="L15" i="55"/>
  <c r="K39" i="55"/>
  <c r="K63" i="55"/>
  <c r="K115" i="55"/>
  <c r="L115" i="55"/>
  <c r="K103" i="56"/>
  <c r="L103" i="56"/>
  <c r="K55" i="55"/>
  <c r="K59" i="62"/>
  <c r="L59" i="62"/>
  <c r="K103" i="62"/>
  <c r="L103" i="62"/>
  <c r="L91" i="69"/>
  <c r="K27" i="70"/>
  <c r="L27" i="70"/>
  <c r="K103" i="70"/>
  <c r="L103" i="70"/>
  <c r="K135" i="70"/>
  <c r="L135" i="70"/>
  <c r="K131" i="71"/>
  <c r="L131" i="71"/>
  <c r="K127" i="72"/>
  <c r="L127" i="72"/>
  <c r="K35" i="70"/>
  <c r="L35" i="70"/>
  <c r="K55" i="70"/>
  <c r="L55" i="70"/>
  <c r="K135" i="71"/>
  <c r="L135" i="71"/>
  <c r="K95" i="70"/>
  <c r="L95" i="70"/>
  <c r="K119" i="70"/>
  <c r="L119" i="70"/>
  <c r="K95" i="73"/>
  <c r="K31" i="79"/>
  <c r="L31" i="79"/>
  <c r="K71" i="79"/>
  <c r="L71" i="79"/>
  <c r="K7" i="79"/>
  <c r="L7" i="79"/>
  <c r="K59" i="79"/>
  <c r="K79" i="79"/>
  <c r="L79" i="79"/>
  <c r="K63" i="80"/>
  <c r="L63" i="80"/>
  <c r="K59" i="80"/>
  <c r="L59" i="80"/>
  <c r="K91" i="80"/>
  <c r="L91" i="80"/>
  <c r="K111" i="80"/>
  <c r="L111" i="80"/>
  <c r="K127" i="81"/>
  <c r="L127" i="81"/>
  <c r="K15" i="83"/>
  <c r="L15" i="83"/>
  <c r="K139" i="85"/>
  <c r="L139" i="85"/>
  <c r="K103" i="80"/>
  <c r="L103" i="80"/>
  <c r="K15" i="85"/>
  <c r="L15" i="85"/>
  <c r="K11" i="86"/>
  <c r="L11" i="86"/>
  <c r="K27" i="83"/>
  <c r="L27" i="83"/>
  <c r="K63" i="85"/>
  <c r="L63" i="85"/>
  <c r="K99" i="85"/>
  <c r="L99" i="85"/>
  <c r="K27" i="87"/>
  <c r="L27" i="87"/>
  <c r="K11" i="57"/>
  <c r="L11" i="57"/>
  <c r="K15" i="81"/>
  <c r="L15" i="81"/>
  <c r="K47" i="69"/>
  <c r="L47" i="69"/>
  <c r="K71" i="44"/>
  <c r="K7" i="44"/>
  <c r="K99" i="43"/>
  <c r="L99" i="43"/>
  <c r="K115" i="43"/>
  <c r="L115" i="43"/>
  <c r="K107" i="41"/>
  <c r="L107" i="41"/>
  <c r="K127" i="41"/>
  <c r="L127" i="41"/>
  <c r="K131" i="41"/>
  <c r="K139" i="41"/>
  <c r="L139" i="41"/>
  <c r="K79" i="41"/>
  <c r="L79" i="41"/>
  <c r="K23" i="41"/>
  <c r="L23" i="41"/>
  <c r="K27" i="41"/>
  <c r="L27" i="41"/>
  <c r="K7" i="41"/>
  <c r="L7" i="41"/>
  <c r="K95" i="62"/>
  <c r="L95" i="62"/>
  <c r="K99" i="62"/>
  <c r="L99" i="62"/>
  <c r="K107" i="62"/>
  <c r="L107" i="62"/>
  <c r="K55" i="62"/>
  <c r="L55" i="62"/>
  <c r="K31" i="62"/>
  <c r="L31" i="62"/>
  <c r="K7" i="71"/>
  <c r="L7" i="71"/>
  <c r="K51" i="71"/>
  <c r="K71" i="66"/>
  <c r="L71" i="66"/>
  <c r="K83" i="66"/>
  <c r="L83" i="66"/>
  <c r="K99" i="61"/>
  <c r="L99" i="61"/>
  <c r="K103" i="61"/>
  <c r="L103" i="61"/>
  <c r="K95" i="61"/>
  <c r="L95" i="61"/>
  <c r="K127" i="61"/>
  <c r="L127" i="61"/>
  <c r="K135" i="61"/>
  <c r="L135" i="61"/>
  <c r="K91" i="61"/>
  <c r="L91" i="61"/>
  <c r="K139" i="61"/>
  <c r="L139" i="61"/>
  <c r="K55" i="61"/>
  <c r="L55" i="61"/>
  <c r="K39" i="61"/>
  <c r="L39" i="61"/>
  <c r="K59" i="61"/>
  <c r="L59" i="61"/>
  <c r="K63" i="61"/>
  <c r="L63" i="61"/>
  <c r="K27" i="61"/>
  <c r="L27" i="61"/>
  <c r="K31" i="61"/>
  <c r="L31" i="61"/>
  <c r="K71" i="61"/>
  <c r="L71" i="61"/>
  <c r="K23" i="59"/>
  <c r="L23" i="59"/>
  <c r="K7" i="59"/>
  <c r="L7" i="59"/>
  <c r="L11" i="59"/>
  <c r="L15" i="59"/>
  <c r="K131" i="47"/>
  <c r="L131" i="47"/>
  <c r="K7" i="47"/>
  <c r="L7" i="47"/>
  <c r="K43" i="47"/>
  <c r="L43" i="47"/>
  <c r="K31" i="47"/>
  <c r="L31" i="47"/>
  <c r="K19" i="47"/>
  <c r="L19" i="47"/>
  <c r="K99" i="45"/>
  <c r="L99" i="45"/>
  <c r="K111" i="45"/>
  <c r="L111" i="45"/>
  <c r="K115" i="45"/>
  <c r="L115" i="45"/>
  <c r="K79" i="45"/>
  <c r="L79" i="45"/>
  <c r="K55" i="45"/>
  <c r="L55" i="45"/>
  <c r="K19" i="45"/>
  <c r="L19" i="45"/>
  <c r="K27" i="45"/>
  <c r="K11" i="45"/>
  <c r="L11" i="45"/>
  <c r="K131" i="45"/>
  <c r="L131" i="45"/>
  <c r="K71" i="45"/>
  <c r="L71" i="45"/>
  <c r="K15" i="45"/>
  <c r="L15" i="45"/>
  <c r="K23" i="45"/>
  <c r="L23" i="45"/>
  <c r="K31" i="45"/>
  <c r="L31" i="45"/>
  <c r="K127" i="45"/>
  <c r="L127" i="45"/>
  <c r="K135" i="45"/>
  <c r="L135" i="45"/>
  <c r="K139" i="45"/>
  <c r="L139" i="45"/>
  <c r="L139" i="22"/>
  <c r="L103" i="22"/>
  <c r="K119" i="41"/>
  <c r="L119" i="41"/>
  <c r="K131" i="42"/>
  <c r="L131" i="42"/>
  <c r="K95" i="41"/>
  <c r="L95" i="41"/>
  <c r="K111" i="41"/>
  <c r="L111" i="41"/>
  <c r="K127" i="42"/>
  <c r="L127" i="42"/>
  <c r="K135" i="42"/>
  <c r="L135" i="42"/>
  <c r="K135" i="47"/>
  <c r="L135" i="47"/>
  <c r="K107" i="55"/>
  <c r="K135" i="56"/>
  <c r="L135" i="56"/>
  <c r="K127" i="47"/>
  <c r="L127" i="47"/>
  <c r="K139" i="47"/>
  <c r="L139" i="47"/>
  <c r="K11" i="50"/>
  <c r="L11" i="50"/>
  <c r="K91" i="50"/>
  <c r="L91" i="50"/>
  <c r="K95" i="50"/>
  <c r="L95" i="50"/>
  <c r="K103" i="50"/>
  <c r="L103" i="50"/>
  <c r="K23" i="51"/>
  <c r="K127" i="52"/>
  <c r="L127" i="52"/>
  <c r="K7" i="56"/>
  <c r="L7" i="56"/>
  <c r="K139" i="70"/>
  <c r="L139" i="70"/>
  <c r="K7" i="72"/>
  <c r="L7" i="72"/>
  <c r="K15" i="69"/>
  <c r="L15" i="69"/>
  <c r="K95" i="69"/>
  <c r="L95" i="69"/>
  <c r="K107" i="69"/>
  <c r="L107" i="69"/>
  <c r="K111" i="69"/>
  <c r="L111" i="69"/>
  <c r="K11" i="70"/>
  <c r="L11" i="70"/>
  <c r="K15" i="70"/>
  <c r="L15" i="70"/>
  <c r="K59" i="70"/>
  <c r="L59" i="70"/>
  <c r="K15" i="72"/>
  <c r="L15" i="72"/>
  <c r="L35" i="72"/>
  <c r="K127" i="79"/>
  <c r="L127" i="79"/>
  <c r="K31" i="80"/>
  <c r="L31" i="80"/>
  <c r="K23" i="81"/>
  <c r="L23" i="81"/>
  <c r="K131" i="81"/>
  <c r="L131" i="81"/>
  <c r="K107" i="87"/>
  <c r="K135" i="85"/>
  <c r="L135" i="85"/>
  <c r="K23" i="83"/>
  <c r="K127" i="38"/>
  <c r="L127" i="38"/>
  <c r="K91" i="41"/>
  <c r="L91" i="41"/>
  <c r="L103" i="18"/>
  <c r="K115" i="31"/>
  <c r="L115" i="31"/>
  <c r="L11" i="38"/>
  <c r="K43" i="41"/>
  <c r="L43" i="41"/>
  <c r="K31" i="42"/>
  <c r="L31" i="42"/>
  <c r="L123" i="41"/>
  <c r="K43" i="45"/>
  <c r="L83" i="45"/>
  <c r="K135" i="51"/>
  <c r="L135" i="51"/>
  <c r="L7" i="55"/>
  <c r="L7" i="45"/>
  <c r="K127" i="51"/>
  <c r="L127" i="51"/>
  <c r="K127" i="71"/>
  <c r="L127" i="71"/>
  <c r="K11" i="75"/>
  <c r="L11" i="75"/>
  <c r="K95" i="75"/>
  <c r="L95" i="75"/>
  <c r="K115" i="75"/>
  <c r="L115" i="75"/>
  <c r="K79" i="78"/>
  <c r="L79" i="78"/>
  <c r="K115" i="70"/>
  <c r="L115" i="70"/>
  <c r="K43" i="75"/>
  <c r="L43" i="75"/>
  <c r="K95" i="80"/>
  <c r="L95" i="80"/>
  <c r="K31" i="83"/>
  <c r="K139" i="71"/>
  <c r="L139" i="71"/>
  <c r="K43" i="72"/>
  <c r="L43" i="72"/>
  <c r="K15" i="87"/>
  <c r="L15" i="87"/>
  <c r="K7" i="81"/>
  <c r="L7" i="81"/>
  <c r="K19" i="25"/>
  <c r="L19" i="25"/>
  <c r="L19" i="17"/>
  <c r="K31" i="25"/>
  <c r="L31" i="25"/>
  <c r="K15" i="25"/>
  <c r="L15" i="25"/>
  <c r="L99" i="17"/>
  <c r="K55" i="40"/>
  <c r="L55" i="40"/>
  <c r="K7" i="40"/>
  <c r="L7" i="40"/>
  <c r="K135" i="40"/>
  <c r="L135" i="40"/>
  <c r="K59" i="40"/>
  <c r="L59" i="40"/>
  <c r="K91" i="40"/>
  <c r="L91" i="40"/>
  <c r="K23" i="9"/>
  <c r="L23" i="9"/>
  <c r="K127" i="16"/>
  <c r="L127" i="16"/>
  <c r="K23" i="12"/>
  <c r="L23" i="12"/>
  <c r="K103" i="16"/>
  <c r="L103" i="16"/>
  <c r="K111" i="16"/>
  <c r="L111" i="16"/>
  <c r="K31" i="39"/>
  <c r="L31" i="39"/>
  <c r="K39" i="39"/>
  <c r="L39" i="39"/>
  <c r="K95" i="39"/>
  <c r="L95" i="39"/>
  <c r="K35" i="12"/>
  <c r="L35" i="12"/>
  <c r="K23" i="16"/>
  <c r="L23" i="16"/>
  <c r="K31" i="16"/>
  <c r="L31" i="16"/>
  <c r="K95" i="16"/>
  <c r="L95" i="16"/>
  <c r="K131" i="16"/>
  <c r="L131" i="16"/>
  <c r="K15" i="39"/>
  <c r="L15" i="39"/>
  <c r="K23" i="39"/>
  <c r="L23" i="39"/>
  <c r="K127" i="39"/>
  <c r="L127" i="39"/>
  <c r="K7" i="28"/>
  <c r="L7" i="28"/>
  <c r="K103" i="28"/>
  <c r="K91" i="53"/>
  <c r="L91" i="53"/>
  <c r="K107" i="53"/>
  <c r="L107" i="53"/>
  <c r="K107" i="39"/>
  <c r="L107" i="39"/>
  <c r="K131" i="39"/>
  <c r="L131" i="39"/>
  <c r="K139" i="39"/>
  <c r="L139" i="39"/>
  <c r="K95" i="55"/>
  <c r="L95" i="55"/>
  <c r="K27" i="55"/>
  <c r="K31" i="57"/>
  <c r="L31" i="57"/>
  <c r="K63" i="75"/>
  <c r="L63" i="75"/>
  <c r="K127" i="75"/>
  <c r="L127" i="75"/>
  <c r="L15" i="86"/>
  <c r="K71" i="75"/>
  <c r="L71" i="75"/>
  <c r="K79" i="75"/>
  <c r="L79" i="75"/>
  <c r="K31" i="12"/>
  <c r="L31" i="12"/>
  <c r="K19" i="9"/>
  <c r="L19" i="9"/>
  <c r="K79" i="16"/>
  <c r="L79" i="16"/>
  <c r="K123" i="16"/>
  <c r="L123" i="16"/>
  <c r="K107" i="16"/>
  <c r="L107" i="16"/>
  <c r="K123" i="69"/>
  <c r="L11" i="79"/>
  <c r="K131" i="79"/>
  <c r="L131" i="79"/>
  <c r="K27" i="79"/>
  <c r="L27" i="79"/>
  <c r="K139" i="79"/>
  <c r="L139" i="79"/>
  <c r="K115" i="79"/>
  <c r="L115" i="79"/>
  <c r="L7" i="18"/>
  <c r="K43" i="29"/>
  <c r="L43" i="29"/>
  <c r="K7" i="31"/>
  <c r="L7" i="31"/>
  <c r="K91" i="31"/>
  <c r="L91" i="31"/>
  <c r="K135" i="31"/>
  <c r="L135" i="31"/>
  <c r="K27" i="29"/>
  <c r="L27" i="29"/>
  <c r="K43" i="31"/>
  <c r="L43" i="31"/>
  <c r="L15" i="61"/>
  <c r="K127" i="70"/>
  <c r="L127" i="70"/>
  <c r="K27" i="71"/>
  <c r="L27" i="71"/>
  <c r="K55" i="71"/>
  <c r="L55" i="71"/>
  <c r="K11" i="72"/>
  <c r="L11" i="72"/>
  <c r="K39" i="25"/>
  <c r="K23" i="25"/>
  <c r="L23" i="25"/>
  <c r="K27" i="25"/>
  <c r="L27" i="25"/>
  <c r="L19" i="39"/>
  <c r="K47" i="45"/>
  <c r="K131" i="70"/>
  <c r="L131" i="70"/>
  <c r="L123" i="39"/>
  <c r="K115" i="82"/>
  <c r="L115" i="82"/>
  <c r="L127" i="82"/>
  <c r="L19" i="41"/>
  <c r="L135" i="37"/>
  <c r="K23" i="38"/>
  <c r="L23" i="38"/>
  <c r="K115" i="38"/>
  <c r="L115" i="38"/>
  <c r="K35" i="41"/>
  <c r="L35" i="41"/>
  <c r="L107" i="42"/>
  <c r="K31" i="51"/>
  <c r="K131" i="14"/>
  <c r="L131" i="14"/>
  <c r="K127" i="22"/>
  <c r="L127" i="22"/>
  <c r="K83" i="31"/>
  <c r="L83" i="31"/>
  <c r="K95" i="37"/>
  <c r="L27" i="38"/>
  <c r="K15" i="42"/>
  <c r="L15" i="42"/>
  <c r="K55" i="42"/>
  <c r="L55" i="42"/>
  <c r="L27" i="7"/>
  <c r="L15" i="29"/>
  <c r="L95" i="31"/>
  <c r="L131" i="31"/>
  <c r="L15" i="22"/>
  <c r="L139" i="38"/>
  <c r="L99" i="41"/>
  <c r="J11" i="53"/>
  <c r="K19" i="44"/>
  <c r="L19" i="44"/>
  <c r="K139" i="50"/>
  <c r="L139" i="50"/>
  <c r="K71" i="55"/>
  <c r="L71" i="55"/>
  <c r="K139" i="42"/>
  <c r="L139" i="42"/>
  <c r="K115" i="44"/>
  <c r="L115" i="44"/>
  <c r="K15" i="47"/>
  <c r="L15" i="47"/>
  <c r="K23" i="50"/>
  <c r="L23" i="50"/>
  <c r="K55" i="50"/>
  <c r="L55" i="50"/>
  <c r="K71" i="57"/>
  <c r="K135" i="59"/>
  <c r="L135" i="59"/>
  <c r="K127" i="59"/>
  <c r="L127" i="59"/>
  <c r="K55" i="69"/>
  <c r="L55" i="69"/>
  <c r="K43" i="80"/>
  <c r="L43" i="80"/>
  <c r="K99" i="80"/>
  <c r="L99" i="80"/>
  <c r="K11" i="81"/>
  <c r="L11" i="81"/>
  <c r="K27" i="63"/>
  <c r="L27" i="63"/>
  <c r="K23" i="63"/>
  <c r="L23" i="63"/>
  <c r="K91" i="85"/>
  <c r="L91" i="85"/>
  <c r="K19" i="40"/>
  <c r="L19" i="40"/>
  <c r="K43" i="40"/>
  <c r="L43" i="40"/>
  <c r="K127" i="40"/>
  <c r="L127" i="40"/>
  <c r="K23" i="49"/>
  <c r="L23" i="49"/>
  <c r="K27" i="12"/>
  <c r="L27" i="12"/>
  <c r="K99" i="12"/>
  <c r="L99" i="12"/>
  <c r="K119" i="12"/>
  <c r="L119" i="12"/>
  <c r="K51" i="40"/>
  <c r="K11" i="12"/>
  <c r="L11" i="12"/>
  <c r="K127" i="12"/>
  <c r="L127" i="12"/>
  <c r="K135" i="9"/>
  <c r="L135" i="9"/>
  <c r="K43" i="16"/>
  <c r="L43" i="16"/>
  <c r="K99" i="16"/>
  <c r="L99" i="16"/>
  <c r="K135" i="16"/>
  <c r="L135" i="16"/>
  <c r="K103" i="53"/>
  <c r="L103" i="53"/>
  <c r="K23" i="84"/>
  <c r="L23" i="84"/>
  <c r="K35" i="84"/>
  <c r="K139" i="84"/>
  <c r="L139" i="84"/>
  <c r="K111" i="77"/>
  <c r="L111" i="77"/>
  <c r="K11" i="77"/>
  <c r="L11" i="77"/>
  <c r="K79" i="77"/>
  <c r="L79" i="77"/>
  <c r="K139" i="77"/>
  <c r="L139" i="77"/>
  <c r="L131" i="41"/>
  <c r="K7" i="7"/>
  <c r="L7" i="7"/>
  <c r="K19" i="7"/>
  <c r="K35" i="7"/>
  <c r="L35" i="7"/>
  <c r="K71" i="10"/>
  <c r="L71" i="10"/>
  <c r="K23" i="14"/>
  <c r="L23" i="14"/>
  <c r="K47" i="29"/>
  <c r="L47" i="29"/>
  <c r="K31" i="31"/>
  <c r="L31" i="31"/>
  <c r="L63" i="51"/>
  <c r="K35" i="75"/>
  <c r="L35" i="75"/>
  <c r="K139" i="72"/>
  <c r="L139" i="72"/>
  <c r="K67" i="60"/>
  <c r="K131" i="61"/>
  <c r="L131" i="61"/>
  <c r="K107" i="70"/>
  <c r="L107" i="70"/>
  <c r="K111" i="70"/>
  <c r="L111" i="70"/>
  <c r="K39" i="72"/>
  <c r="L39" i="72"/>
  <c r="K131" i="75"/>
  <c r="L131" i="75"/>
  <c r="K91" i="16"/>
  <c r="L91" i="16"/>
  <c r="K111" i="39"/>
  <c r="L111" i="39"/>
  <c r="K11" i="82"/>
  <c r="L11" i="82"/>
  <c r="K71" i="82"/>
  <c r="L71" i="82"/>
  <c r="K91" i="82"/>
  <c r="L91" i="82"/>
  <c r="K103" i="82"/>
  <c r="L103" i="82"/>
  <c r="K79" i="84"/>
  <c r="L79" i="84"/>
  <c r="K83" i="84"/>
  <c r="K107" i="84"/>
  <c r="L107" i="84"/>
  <c r="K23" i="77"/>
  <c r="L23" i="77"/>
  <c r="K31" i="77"/>
  <c r="L31" i="77"/>
  <c r="K39" i="77"/>
  <c r="L39" i="77"/>
  <c r="K59" i="77"/>
  <c r="L59" i="77"/>
  <c r="K79" i="18"/>
  <c r="L79" i="18"/>
  <c r="L91" i="22"/>
  <c r="K19" i="31"/>
  <c r="L19" i="31"/>
  <c r="K119" i="31"/>
  <c r="L119" i="31"/>
  <c r="K75" i="14"/>
  <c r="L55" i="22"/>
  <c r="L31" i="29"/>
  <c r="L63" i="31"/>
  <c r="L111" i="31"/>
  <c r="K111" i="43"/>
  <c r="L111" i="43"/>
  <c r="K119" i="43"/>
  <c r="L119" i="43"/>
  <c r="K15" i="38"/>
  <c r="L15" i="38"/>
  <c r="K43" i="38"/>
  <c r="K79" i="38"/>
  <c r="K91" i="38"/>
  <c r="K11" i="41"/>
  <c r="L11" i="41"/>
  <c r="K91" i="43"/>
  <c r="K131" i="69"/>
  <c r="L131" i="69"/>
  <c r="K115" i="66"/>
  <c r="L115" i="66"/>
  <c r="K19" i="70"/>
  <c r="L19" i="70"/>
  <c r="K23" i="70"/>
  <c r="L23" i="70"/>
  <c r="J125" i="25"/>
  <c r="K11" i="63"/>
  <c r="L11" i="63"/>
  <c r="K23" i="40"/>
  <c r="L23" i="40"/>
  <c r="K47" i="40"/>
  <c r="L47" i="40"/>
  <c r="K139" i="40"/>
  <c r="L139" i="40"/>
  <c r="K7" i="25"/>
  <c r="L7" i="25"/>
  <c r="K11" i="25"/>
  <c r="L11" i="25"/>
  <c r="K11" i="40"/>
  <c r="L11" i="40"/>
  <c r="K15" i="40"/>
  <c r="L15" i="40"/>
  <c r="K31" i="40"/>
  <c r="L31" i="40"/>
  <c r="K79" i="40"/>
  <c r="L79" i="40"/>
  <c r="K139" i="16"/>
  <c r="L139" i="16"/>
  <c r="K7" i="39"/>
  <c r="L7" i="39"/>
  <c r="K11" i="39"/>
  <c r="L11" i="39"/>
  <c r="K31" i="9"/>
  <c r="K11" i="16"/>
  <c r="L11" i="16"/>
  <c r="K115" i="16"/>
  <c r="L115" i="16"/>
  <c r="K107" i="28"/>
  <c r="L107" i="28"/>
  <c r="K111" i="53"/>
  <c r="L111" i="53"/>
  <c r="K27" i="82"/>
  <c r="L27" i="82"/>
  <c r="K55" i="82"/>
  <c r="L55" i="82"/>
  <c r="K63" i="84"/>
  <c r="L63" i="84"/>
  <c r="K67" i="84"/>
  <c r="K87" i="84"/>
  <c r="K135" i="77"/>
  <c r="L135" i="77"/>
  <c r="K131" i="84"/>
  <c r="L131" i="84"/>
  <c r="K135" i="84"/>
  <c r="L135" i="84"/>
  <c r="K99" i="77"/>
  <c r="L99" i="77"/>
  <c r="K27" i="78"/>
  <c r="L27" i="78"/>
  <c r="K31" i="78"/>
  <c r="L31" i="78"/>
  <c r="K39" i="78"/>
  <c r="L39" i="78"/>
  <c r="K51" i="78"/>
  <c r="L115" i="41"/>
  <c r="L127" i="50"/>
  <c r="K139" i="57"/>
  <c r="L139" i="57"/>
  <c r="K23" i="69"/>
  <c r="L23" i="69"/>
  <c r="K139" i="69"/>
  <c r="L139" i="69"/>
  <c r="K47" i="62"/>
  <c r="L47" i="62"/>
  <c r="K135" i="66"/>
  <c r="L135" i="66"/>
  <c r="K139" i="66"/>
  <c r="L139" i="66"/>
  <c r="K127" i="69"/>
  <c r="L127" i="69"/>
  <c r="K15" i="12"/>
  <c r="L15" i="12"/>
  <c r="K71" i="16"/>
  <c r="L71" i="16"/>
  <c r="K103" i="40"/>
  <c r="L103" i="40"/>
  <c r="K19" i="12"/>
  <c r="L19" i="12"/>
  <c r="J52" i="28"/>
  <c r="J12" i="53"/>
  <c r="K55" i="16"/>
  <c r="L55" i="16"/>
  <c r="K35" i="39"/>
  <c r="L35" i="39"/>
  <c r="K99" i="39"/>
  <c r="L99" i="39"/>
  <c r="K103" i="39"/>
  <c r="L103" i="39"/>
  <c r="K127" i="84"/>
  <c r="L127" i="84"/>
  <c r="K119" i="16"/>
  <c r="L119" i="16"/>
  <c r="K119" i="39"/>
  <c r="L119" i="39"/>
  <c r="K55" i="7"/>
  <c r="L55" i="7"/>
  <c r="K119" i="7"/>
  <c r="L119" i="7"/>
  <c r="K79" i="22"/>
  <c r="L79" i="22"/>
  <c r="K39" i="82"/>
  <c r="L27" i="60"/>
  <c r="L59" i="41"/>
  <c r="L75" i="38"/>
  <c r="K27" i="86"/>
  <c r="K79" i="86"/>
  <c r="L79" i="86"/>
  <c r="L39" i="86"/>
  <c r="K7" i="38"/>
  <c r="L7" i="38"/>
  <c r="K71" i="38"/>
  <c r="L71" i="38"/>
  <c r="K111" i="38"/>
  <c r="K135" i="38"/>
  <c r="L135" i="38"/>
  <c r="L131" i="51"/>
  <c r="L55" i="51"/>
  <c r="K127" i="54"/>
  <c r="L127" i="54"/>
  <c r="K103" i="55"/>
  <c r="L103" i="55"/>
  <c r="K15" i="62"/>
  <c r="L15" i="62"/>
  <c r="K119" i="60"/>
  <c r="K71" i="17"/>
  <c r="K71" i="30"/>
  <c r="K47" i="82"/>
  <c r="K43" i="82"/>
  <c r="L43" i="82"/>
  <c r="K107" i="82"/>
  <c r="K115" i="84"/>
  <c r="L115" i="84"/>
  <c r="K71" i="77"/>
  <c r="L71" i="77"/>
  <c r="K91" i="77"/>
  <c r="L91" i="77"/>
  <c r="K63" i="82"/>
  <c r="K131" i="82"/>
  <c r="L131" i="82"/>
  <c r="K7" i="77"/>
  <c r="L7" i="77"/>
  <c r="K31" i="82"/>
  <c r="K99" i="82"/>
  <c r="K95" i="77"/>
  <c r="L95" i="77"/>
  <c r="K131" i="77"/>
  <c r="L131" i="77"/>
  <c r="K75" i="47"/>
  <c r="L75" i="47"/>
  <c r="L15" i="6"/>
  <c r="K27" i="6"/>
  <c r="L27" i="6"/>
  <c r="K103" i="6"/>
  <c r="L103" i="6"/>
  <c r="L27" i="22"/>
  <c r="K55" i="44"/>
  <c r="L55" i="44"/>
  <c r="K107" i="43"/>
  <c r="L107" i="43"/>
  <c r="K91" i="44"/>
  <c r="K27" i="47"/>
  <c r="L27" i="47"/>
  <c r="K63" i="50"/>
  <c r="L63" i="50"/>
  <c r="L15" i="56"/>
  <c r="L7" i="62"/>
  <c r="K59" i="69"/>
  <c r="L59" i="69"/>
  <c r="K15" i="78"/>
  <c r="L15" i="78"/>
  <c r="K35" i="78"/>
  <c r="L35" i="78"/>
  <c r="K11" i="80"/>
  <c r="L11" i="80"/>
  <c r="K55" i="80"/>
  <c r="L55" i="80"/>
  <c r="K31" i="86"/>
  <c r="L31" i="86"/>
  <c r="K75" i="86"/>
  <c r="L75" i="86"/>
  <c r="K79" i="80"/>
  <c r="L79" i="80"/>
  <c r="K7" i="86"/>
  <c r="L7" i="86"/>
  <c r="K103" i="85"/>
  <c r="L103" i="85"/>
  <c r="K23" i="86"/>
  <c r="L23" i="86"/>
  <c r="K35" i="25"/>
  <c r="L35" i="25"/>
  <c r="K103" i="84"/>
  <c r="L103" i="84"/>
  <c r="K111" i="28"/>
  <c r="L111" i="28"/>
  <c r="K19" i="16"/>
  <c r="L19" i="16"/>
  <c r="K63" i="39"/>
  <c r="L63" i="39"/>
  <c r="K23" i="82"/>
  <c r="K15" i="84"/>
  <c r="K115" i="77"/>
  <c r="L115" i="77"/>
  <c r="K139" i="82"/>
  <c r="L139" i="82"/>
  <c r="K127" i="77"/>
  <c r="L127" i="77"/>
  <c r="L71" i="31"/>
  <c r="K11" i="47"/>
  <c r="L11" i="47"/>
  <c r="K39" i="47"/>
  <c r="L39" i="47"/>
  <c r="K135" i="57"/>
  <c r="L135" i="57"/>
  <c r="K55" i="81"/>
  <c r="K7" i="63"/>
  <c r="L7" i="63"/>
  <c r="L27" i="16"/>
  <c r="K115" i="12"/>
  <c r="L115" i="12"/>
  <c r="K7" i="82"/>
  <c r="L7" i="82"/>
  <c r="K59" i="82"/>
  <c r="L59" i="82"/>
  <c r="K43" i="77"/>
  <c r="L43" i="77"/>
  <c r="K103" i="77"/>
  <c r="L103" i="77"/>
  <c r="K135" i="82"/>
  <c r="L135" i="82"/>
  <c r="K27" i="77"/>
  <c r="L27" i="77"/>
  <c r="K55" i="77"/>
  <c r="L55" i="77"/>
  <c r="K119" i="84"/>
  <c r="K11" i="6"/>
  <c r="L11" i="6"/>
  <c r="K71" i="6"/>
  <c r="L71" i="6"/>
  <c r="K119" i="6"/>
  <c r="L119" i="6"/>
  <c r="K55" i="18"/>
  <c r="L55" i="18"/>
  <c r="K115" i="18"/>
  <c r="K11" i="22"/>
  <c r="L11" i="22"/>
  <c r="K131" i="22"/>
  <c r="L131" i="22"/>
  <c r="K103" i="31"/>
  <c r="L103" i="31"/>
  <c r="K43" i="37"/>
  <c r="K83" i="6"/>
  <c r="L83" i="6"/>
  <c r="K127" i="18"/>
  <c r="L127" i="18"/>
  <c r="K11" i="31"/>
  <c r="L11" i="31"/>
  <c r="K111" i="6"/>
  <c r="L111" i="6"/>
  <c r="K27" i="31"/>
  <c r="L27" i="31"/>
  <c r="K27" i="37"/>
  <c r="L27" i="37"/>
  <c r="J68" i="52"/>
  <c r="K135" i="50"/>
  <c r="L135" i="50"/>
  <c r="K131" i="66"/>
  <c r="L131" i="66"/>
  <c r="K71" i="70"/>
  <c r="L71" i="70"/>
  <c r="K79" i="47"/>
  <c r="L79" i="47"/>
  <c r="K91" i="55"/>
  <c r="L91" i="55"/>
  <c r="K139" i="59"/>
  <c r="L139" i="59"/>
  <c r="K23" i="47"/>
  <c r="L23" i="47"/>
  <c r="K19" i="50"/>
  <c r="L19" i="50"/>
  <c r="K131" i="52"/>
  <c r="L131" i="52"/>
  <c r="K99" i="55"/>
  <c r="K103" i="59"/>
  <c r="L103" i="59"/>
  <c r="K123" i="70"/>
  <c r="L123" i="70"/>
  <c r="K11" i="78"/>
  <c r="K127" i="85"/>
  <c r="L127" i="85"/>
  <c r="K135" i="72"/>
  <c r="L135" i="72"/>
  <c r="K39" i="63"/>
  <c r="L39" i="63"/>
  <c r="K107" i="17"/>
  <c r="L107" i="17"/>
  <c r="K63" i="16"/>
  <c r="K27" i="40"/>
  <c r="L27" i="40"/>
  <c r="K131" i="40"/>
  <c r="L131" i="40"/>
  <c r="L15" i="16"/>
  <c r="K7" i="12"/>
  <c r="L7" i="12"/>
  <c r="K43" i="39"/>
  <c r="L43" i="39"/>
  <c r="K107" i="77"/>
  <c r="L107" i="77"/>
  <c r="K75" i="82"/>
  <c r="L75" i="82"/>
  <c r="K11" i="14"/>
  <c r="L11" i="14"/>
  <c r="K23" i="18"/>
  <c r="L23" i="18"/>
  <c r="K95" i="18"/>
  <c r="K59" i="22"/>
  <c r="L59" i="22"/>
  <c r="K39" i="29"/>
  <c r="L39" i="29"/>
  <c r="K23" i="31"/>
  <c r="L23" i="31"/>
  <c r="K59" i="31"/>
  <c r="L59" i="31"/>
  <c r="K79" i="7"/>
  <c r="L79" i="7"/>
  <c r="K111" i="7"/>
  <c r="L111" i="7"/>
  <c r="K59" i="14"/>
  <c r="L59" i="14"/>
  <c r="K107" i="31"/>
  <c r="L107" i="31"/>
  <c r="K63" i="38"/>
  <c r="L63" i="38"/>
  <c r="K107" i="38"/>
  <c r="L107" i="38"/>
  <c r="K103" i="41"/>
  <c r="L103" i="41"/>
  <c r="K59" i="38"/>
  <c r="L59" i="38"/>
  <c r="K27" i="42"/>
  <c r="L27" i="42"/>
  <c r="K83" i="50"/>
  <c r="L83" i="50"/>
  <c r="K131" i="50"/>
  <c r="L131" i="50"/>
  <c r="K15" i="51"/>
  <c r="L15" i="51"/>
  <c r="K31" i="56"/>
  <c r="L31" i="56"/>
  <c r="K99" i="37"/>
  <c r="K11" i="42"/>
  <c r="L11" i="42"/>
  <c r="K91" i="42"/>
  <c r="L91" i="42"/>
  <c r="K95" i="43"/>
  <c r="L95" i="43"/>
  <c r="K27" i="50"/>
  <c r="L27" i="50"/>
  <c r="K7" i="51"/>
  <c r="L7" i="51"/>
  <c r="K139" i="52"/>
  <c r="L139" i="52"/>
  <c r="K119" i="9"/>
  <c r="K127" i="9"/>
  <c r="K35" i="16"/>
  <c r="L35" i="16"/>
  <c r="K27" i="39"/>
  <c r="L27" i="39"/>
  <c r="K115" i="39"/>
  <c r="L115" i="39"/>
  <c r="K135" i="39"/>
  <c r="L135" i="39"/>
  <c r="K95" i="82"/>
  <c r="L95" i="82"/>
  <c r="K95" i="84"/>
  <c r="L95" i="84"/>
  <c r="L7" i="42"/>
  <c r="K111" i="62"/>
  <c r="L111" i="62"/>
  <c r="J53" i="28"/>
  <c r="K15" i="77"/>
  <c r="L15" i="77"/>
  <c r="K135" i="29"/>
  <c r="L135" i="29"/>
  <c r="K119" i="29"/>
  <c r="L119" i="29"/>
  <c r="K103" i="29"/>
  <c r="L103" i="29"/>
  <c r="K131" i="29"/>
  <c r="L131" i="29"/>
  <c r="K107" i="29"/>
  <c r="L107" i="29"/>
  <c r="K59" i="29"/>
  <c r="L59" i="29"/>
  <c r="K71" i="72"/>
  <c r="L71" i="72"/>
  <c r="L95" i="37"/>
  <c r="L111" i="37"/>
  <c r="K107" i="37"/>
  <c r="L107" i="37"/>
  <c r="K127" i="37"/>
  <c r="L127" i="37"/>
  <c r="K131" i="37"/>
  <c r="L131" i="37"/>
  <c r="K63" i="37"/>
  <c r="L63" i="37"/>
  <c r="K71" i="37"/>
  <c r="L71" i="37"/>
  <c r="K59" i="37"/>
  <c r="K67" i="59"/>
  <c r="K99" i="9"/>
  <c r="L99" i="9"/>
  <c r="K103" i="9"/>
  <c r="K27" i="9"/>
  <c r="L27" i="9"/>
  <c r="L55" i="55"/>
  <c r="L39" i="55"/>
  <c r="K43" i="55"/>
  <c r="L111" i="18"/>
  <c r="L55" i="31"/>
  <c r="L15" i="50"/>
  <c r="L139" i="51"/>
  <c r="L11" i="56"/>
  <c r="K35" i="81"/>
  <c r="K111" i="9"/>
  <c r="L111" i="9"/>
  <c r="L15" i="84"/>
  <c r="K103" i="30"/>
  <c r="L103" i="30"/>
  <c r="K111" i="30"/>
  <c r="L111" i="30"/>
  <c r="K95" i="30"/>
  <c r="L95" i="30"/>
  <c r="K107" i="30"/>
  <c r="L107" i="30"/>
  <c r="K115" i="30"/>
  <c r="L115" i="30"/>
  <c r="K119" i="30"/>
  <c r="L119" i="30"/>
  <c r="K139" i="30"/>
  <c r="L139" i="30"/>
  <c r="K131" i="30"/>
  <c r="L131" i="30"/>
  <c r="L79" i="30"/>
  <c r="K75" i="30"/>
  <c r="L71" i="30"/>
  <c r="K27" i="30"/>
  <c r="L27" i="30"/>
  <c r="K31" i="30"/>
  <c r="L31" i="30"/>
  <c r="K47" i="30"/>
  <c r="L47" i="30"/>
  <c r="K7" i="30"/>
  <c r="L7" i="30"/>
  <c r="K19" i="30"/>
  <c r="L19" i="30"/>
  <c r="K35" i="30"/>
  <c r="L35" i="30"/>
  <c r="K23" i="53"/>
  <c r="K11" i="53"/>
  <c r="L11" i="53"/>
  <c r="K15" i="53"/>
  <c r="K27" i="53"/>
  <c r="K31" i="53"/>
  <c r="L31" i="53"/>
  <c r="K51" i="53"/>
  <c r="K55" i="53"/>
  <c r="K59" i="53"/>
  <c r="K7" i="53"/>
  <c r="L7" i="53"/>
  <c r="K99" i="49"/>
  <c r="L99" i="49"/>
  <c r="K111" i="49"/>
  <c r="K103" i="49"/>
  <c r="K79" i="49"/>
  <c r="L79" i="49"/>
  <c r="K71" i="49"/>
  <c r="L71" i="49"/>
  <c r="K55" i="49"/>
  <c r="L55" i="49"/>
  <c r="K11" i="49"/>
  <c r="L11" i="49"/>
  <c r="K15" i="49"/>
  <c r="L15" i="49"/>
  <c r="L43" i="49"/>
  <c r="K59" i="49"/>
  <c r="L59" i="49"/>
  <c r="K79" i="53"/>
  <c r="L79" i="53"/>
  <c r="L27" i="53"/>
  <c r="L99" i="31"/>
  <c r="K87" i="85"/>
  <c r="K31" i="63"/>
  <c r="L91" i="9"/>
  <c r="K63" i="30"/>
  <c r="L63" i="30"/>
  <c r="K123" i="77"/>
  <c r="L123" i="77"/>
  <c r="K139" i="78"/>
  <c r="L139" i="78"/>
  <c r="K99" i="78"/>
  <c r="L99" i="78"/>
  <c r="K63" i="78"/>
  <c r="L63" i="78"/>
  <c r="L11" i="78"/>
  <c r="K47" i="89"/>
  <c r="L47" i="89"/>
  <c r="K55" i="87"/>
  <c r="L55" i="87"/>
  <c r="K59" i="87"/>
  <c r="L59" i="87"/>
  <c r="K71" i="81"/>
  <c r="L71" i="81"/>
  <c r="K103" i="81"/>
  <c r="K15" i="57"/>
  <c r="K43" i="57"/>
  <c r="L43" i="57"/>
  <c r="L15" i="57"/>
  <c r="L27" i="45"/>
  <c r="L23" i="42"/>
  <c r="L7" i="6"/>
  <c r="L15" i="7"/>
  <c r="K11" i="8"/>
  <c r="L11" i="8"/>
  <c r="L19" i="7"/>
  <c r="K63" i="6"/>
  <c r="L63" i="6"/>
  <c r="K99" i="6"/>
  <c r="L99" i="6"/>
  <c r="K71" i="7"/>
  <c r="L71" i="7"/>
  <c r="L63" i="55"/>
  <c r="K31" i="6"/>
  <c r="L31" i="6"/>
  <c r="K31" i="7"/>
  <c r="L31" i="7"/>
  <c r="K139" i="29"/>
  <c r="L139" i="29"/>
  <c r="L135" i="52"/>
  <c r="K95" i="22"/>
  <c r="L95" i="22"/>
  <c r="K99" i="22"/>
  <c r="L99" i="22"/>
  <c r="K135" i="22"/>
  <c r="L135" i="22"/>
  <c r="K35" i="31"/>
  <c r="L35" i="31"/>
  <c r="K127" i="31"/>
  <c r="L127" i="31"/>
  <c r="L7" i="78"/>
  <c r="K31" i="18"/>
  <c r="L31" i="18"/>
  <c r="K35" i="18"/>
  <c r="L35" i="18"/>
  <c r="K119" i="18"/>
  <c r="L119" i="18"/>
  <c r="K135" i="18"/>
  <c r="L135" i="18"/>
  <c r="K19" i="22"/>
  <c r="L19" i="22"/>
  <c r="K7" i="29"/>
  <c r="L7" i="29"/>
  <c r="K19" i="29"/>
  <c r="L19" i="29"/>
  <c r="K23" i="29"/>
  <c r="L23" i="29"/>
  <c r="K35" i="29"/>
  <c r="L35" i="29"/>
  <c r="L39" i="38"/>
  <c r="L31" i="41"/>
  <c r="K131" i="60"/>
  <c r="K23" i="71"/>
  <c r="L23" i="71"/>
  <c r="K71" i="78"/>
  <c r="L71" i="78"/>
  <c r="K7" i="61"/>
  <c r="L7" i="61"/>
  <c r="K71" i="62"/>
  <c r="L71" i="62"/>
  <c r="K115" i="62"/>
  <c r="L115" i="62"/>
  <c r="K99" i="69"/>
  <c r="L99" i="69"/>
  <c r="K131" i="78"/>
  <c r="L131" i="78"/>
  <c r="K135" i="78"/>
  <c r="L135" i="78"/>
  <c r="J48" i="61"/>
  <c r="K47" i="61"/>
  <c r="K35" i="86"/>
  <c r="L35" i="86"/>
  <c r="K75" i="17"/>
  <c r="K91" i="49"/>
  <c r="K115" i="49"/>
  <c r="L115" i="49"/>
  <c r="K19" i="63"/>
  <c r="L19" i="63"/>
  <c r="K91" i="39"/>
  <c r="L91" i="39"/>
  <c r="L11" i="30"/>
  <c r="K23" i="30"/>
  <c r="L23" i="30"/>
  <c r="K99" i="30"/>
  <c r="L99" i="30"/>
  <c r="K63" i="53"/>
  <c r="L63" i="53"/>
  <c r="K107" i="49"/>
  <c r="L107" i="49"/>
  <c r="K107" i="9"/>
  <c r="L107" i="9"/>
  <c r="K47" i="16"/>
  <c r="L47" i="16"/>
  <c r="K51" i="16"/>
  <c r="L51" i="16"/>
  <c r="K55" i="30"/>
  <c r="L55" i="30"/>
  <c r="K99" i="53"/>
  <c r="K127" i="53"/>
  <c r="L127" i="53"/>
  <c r="K15" i="82"/>
  <c r="L15" i="82"/>
  <c r="K67" i="82"/>
  <c r="K63" i="77"/>
  <c r="K79" i="82"/>
  <c r="L79" i="82"/>
  <c r="K15" i="54"/>
  <c r="K43" i="54"/>
  <c r="L43" i="54"/>
  <c r="K59" i="54"/>
  <c r="L59" i="54"/>
  <c r="K99" i="54"/>
  <c r="L99" i="54"/>
  <c r="K131" i="54"/>
  <c r="L131" i="54"/>
  <c r="K7" i="54"/>
  <c r="K39" i="54"/>
  <c r="K63" i="54"/>
  <c r="K107" i="54"/>
  <c r="L107" i="54"/>
  <c r="K115" i="54"/>
  <c r="L115" i="54"/>
  <c r="K135" i="54"/>
  <c r="K139" i="54"/>
  <c r="K23" i="54"/>
  <c r="L7" i="54"/>
  <c r="L39" i="54"/>
  <c r="L15" i="54"/>
  <c r="L135" i="54"/>
  <c r="K95" i="54"/>
  <c r="L95" i="54"/>
  <c r="K111" i="54"/>
  <c r="L111" i="54"/>
  <c r="L63" i="54"/>
  <c r="K71" i="54"/>
  <c r="L71" i="54"/>
  <c r="K103" i="54"/>
  <c r="L103" i="54"/>
  <c r="L139" i="54"/>
  <c r="K55" i="54"/>
  <c r="L55" i="54"/>
  <c r="K27" i="54"/>
  <c r="L27" i="54"/>
  <c r="L23" i="54"/>
  <c r="L31" i="54"/>
  <c r="K79" i="8"/>
  <c r="L79" i="8"/>
  <c r="K75" i="8"/>
  <c r="K115" i="8"/>
  <c r="L115" i="8"/>
  <c r="K131" i="8"/>
  <c r="K55" i="9"/>
  <c r="K59" i="9"/>
  <c r="L59" i="9"/>
  <c r="K63" i="9"/>
  <c r="L63" i="9"/>
  <c r="L55" i="9"/>
  <c r="K63" i="44"/>
  <c r="K7" i="43"/>
  <c r="L7" i="43"/>
  <c r="K87" i="42"/>
  <c r="L87" i="42"/>
  <c r="L35" i="42"/>
  <c r="K123" i="40"/>
  <c r="L35" i="38"/>
  <c r="K83" i="37"/>
  <c r="L59" i="37"/>
  <c r="K7" i="37"/>
  <c r="L7" i="37"/>
  <c r="K11" i="37"/>
  <c r="L11" i="37"/>
  <c r="K79" i="37"/>
  <c r="L79" i="37"/>
  <c r="K31" i="37"/>
  <c r="L43" i="37"/>
  <c r="K55" i="37"/>
  <c r="L79" i="85"/>
  <c r="L95" i="85"/>
  <c r="L31" i="84"/>
  <c r="L55" i="84"/>
  <c r="L91" i="84"/>
  <c r="L111" i="82"/>
  <c r="L91" i="81"/>
  <c r="L91" i="78"/>
  <c r="L107" i="78"/>
  <c r="L107" i="75"/>
  <c r="L103" i="71"/>
  <c r="L91" i="70"/>
  <c r="L27" i="69"/>
  <c r="L63" i="69"/>
  <c r="L43" i="88"/>
  <c r="L11" i="87"/>
  <c r="L99" i="87"/>
  <c r="L115" i="87"/>
  <c r="L23" i="66"/>
  <c r="L55" i="66"/>
  <c r="L95" i="66"/>
  <c r="L31" i="63"/>
  <c r="L63" i="62"/>
  <c r="L111" i="61"/>
  <c r="L67" i="60"/>
  <c r="L35" i="60"/>
  <c r="L51" i="60"/>
  <c r="L79" i="60"/>
  <c r="L59" i="59"/>
  <c r="L79" i="56"/>
  <c r="L99" i="56"/>
  <c r="L27" i="49"/>
  <c r="L111" i="47"/>
  <c r="L115" i="47"/>
  <c r="L99" i="47"/>
  <c r="L91" i="45"/>
  <c r="L59" i="42"/>
  <c r="L83" i="42"/>
  <c r="L111" i="42"/>
  <c r="L51" i="41"/>
  <c r="L75" i="41"/>
  <c r="L67" i="41"/>
  <c r="L71" i="40"/>
  <c r="L111" i="40"/>
  <c r="L67" i="39"/>
  <c r="L75" i="39"/>
  <c r="L55" i="38"/>
  <c r="L31" i="37"/>
  <c r="L55" i="37"/>
  <c r="L103" i="37"/>
  <c r="L47" i="6"/>
  <c r="L107" i="6"/>
  <c r="L59" i="7"/>
  <c r="L27" i="8"/>
  <c r="L107" i="8"/>
  <c r="L47" i="9"/>
  <c r="L95" i="14"/>
  <c r="L63" i="16"/>
  <c r="L79" i="17"/>
  <c r="L59" i="18"/>
  <c r="L63" i="18"/>
  <c r="L63" i="22"/>
  <c r="K67" i="30"/>
  <c r="K11" i="52"/>
  <c r="L11" i="52"/>
  <c r="K15" i="52"/>
  <c r="L15" i="52"/>
  <c r="K59" i="52"/>
  <c r="K63" i="52"/>
  <c r="K95" i="52"/>
  <c r="K99" i="52"/>
  <c r="L99" i="52"/>
  <c r="K103" i="52"/>
  <c r="L103" i="52"/>
  <c r="L79" i="52"/>
  <c r="K43" i="52"/>
  <c r="L43" i="52"/>
  <c r="L19" i="51"/>
  <c r="L23" i="51"/>
  <c r="L31" i="51"/>
  <c r="K27" i="51"/>
  <c r="K43" i="51"/>
  <c r="L43" i="51"/>
  <c r="K79" i="51"/>
  <c r="L79" i="51"/>
  <c r="K83" i="51"/>
  <c r="L83" i="51"/>
  <c r="K91" i="51"/>
  <c r="L91" i="51"/>
  <c r="K87" i="51"/>
  <c r="K39" i="51"/>
  <c r="L27" i="51"/>
  <c r="K19" i="49"/>
  <c r="K43" i="6"/>
  <c r="L43" i="6"/>
  <c r="K79" i="54"/>
  <c r="L79" i="54"/>
  <c r="K83" i="54"/>
  <c r="L83" i="54"/>
  <c r="K87" i="53"/>
  <c r="L95" i="52"/>
  <c r="L55" i="52"/>
  <c r="L35" i="52"/>
  <c r="L19" i="52"/>
  <c r="K87" i="31"/>
  <c r="K47" i="31"/>
  <c r="L47" i="31"/>
  <c r="K75" i="45"/>
  <c r="K67" i="45"/>
  <c r="K51" i="45"/>
  <c r="L47" i="45"/>
  <c r="L51" i="42"/>
  <c r="K35" i="40"/>
  <c r="L35" i="40"/>
  <c r="L83" i="49"/>
  <c r="L111" i="22"/>
  <c r="K111" i="29"/>
  <c r="L111" i="29"/>
  <c r="K67" i="29"/>
  <c r="L67" i="29"/>
  <c r="K39" i="16"/>
  <c r="K87" i="14"/>
  <c r="K87" i="82"/>
  <c r="L91" i="79"/>
  <c r="K111" i="79"/>
  <c r="L107" i="79"/>
  <c r="L103" i="79"/>
  <c r="K75" i="79"/>
  <c r="L75" i="79"/>
  <c r="L55" i="79"/>
  <c r="K63" i="79"/>
  <c r="L63" i="79"/>
  <c r="K19" i="79"/>
  <c r="L19" i="79"/>
  <c r="K123" i="6"/>
  <c r="K67" i="6"/>
  <c r="L67" i="6"/>
  <c r="K75" i="53"/>
  <c r="L75" i="53"/>
  <c r="K71" i="53"/>
  <c r="K47" i="53"/>
  <c r="K67" i="50"/>
  <c r="K43" i="50"/>
  <c r="L43" i="50"/>
  <c r="K123" i="51"/>
  <c r="K67" i="51"/>
  <c r="K87" i="54"/>
  <c r="K47" i="54"/>
  <c r="L47" i="54"/>
  <c r="K19" i="27"/>
  <c r="L19" i="27"/>
  <c r="K15" i="27"/>
  <c r="L15" i="27"/>
  <c r="K39" i="27"/>
  <c r="L39" i="27"/>
  <c r="K55" i="27"/>
  <c r="L55" i="27"/>
  <c r="K127" i="27"/>
  <c r="L127" i="27"/>
  <c r="K59" i="27"/>
  <c r="L59" i="27"/>
  <c r="K91" i="27"/>
  <c r="K99" i="27"/>
  <c r="L99" i="27"/>
  <c r="K107" i="27"/>
  <c r="L107" i="27"/>
  <c r="K35" i="27"/>
  <c r="L111" i="12"/>
  <c r="L103" i="12"/>
  <c r="K87" i="12"/>
  <c r="L87" i="12"/>
  <c r="K91" i="12"/>
  <c r="L91" i="12"/>
  <c r="K107" i="12"/>
  <c r="L107" i="12"/>
  <c r="L79" i="12"/>
  <c r="K47" i="12"/>
  <c r="L47" i="12"/>
  <c r="K55" i="12"/>
  <c r="L55" i="12"/>
  <c r="L63" i="12"/>
  <c r="K139" i="10"/>
  <c r="L139" i="10"/>
  <c r="K99" i="10"/>
  <c r="L99" i="10"/>
  <c r="K79" i="10"/>
  <c r="L79" i="10"/>
  <c r="K83" i="10"/>
  <c r="K119" i="10"/>
  <c r="L119" i="10"/>
  <c r="K131" i="10"/>
  <c r="L131" i="10"/>
  <c r="K135" i="10"/>
  <c r="L135" i="10"/>
  <c r="K75" i="10"/>
  <c r="K23" i="10"/>
  <c r="K15" i="10"/>
  <c r="L15" i="10"/>
  <c r="K11" i="10"/>
  <c r="L11" i="10"/>
  <c r="L7" i="10"/>
  <c r="L23" i="10"/>
  <c r="K75" i="18"/>
  <c r="L75" i="18"/>
  <c r="K87" i="25"/>
  <c r="L87" i="25"/>
  <c r="K47" i="25"/>
  <c r="L47" i="25"/>
  <c r="L39" i="25"/>
  <c r="K71" i="43"/>
  <c r="L71" i="43"/>
  <c r="K55" i="43"/>
  <c r="L55" i="43"/>
  <c r="K51" i="43"/>
  <c r="L47" i="43"/>
  <c r="K123" i="30"/>
  <c r="K51" i="30"/>
  <c r="K43" i="30"/>
  <c r="K87" i="66"/>
  <c r="K51" i="66"/>
  <c r="K11" i="66"/>
  <c r="K15" i="66"/>
  <c r="L15" i="66"/>
  <c r="L11" i="66"/>
  <c r="K139" i="63"/>
  <c r="L139" i="63"/>
  <c r="K75" i="63"/>
  <c r="L75" i="63"/>
  <c r="K135" i="63"/>
  <c r="L131" i="63"/>
  <c r="K127" i="63"/>
  <c r="L127" i="63"/>
  <c r="L135" i="63"/>
  <c r="K135" i="62"/>
  <c r="K131" i="62"/>
  <c r="L131" i="62"/>
  <c r="L127" i="62"/>
  <c r="L135" i="62"/>
  <c r="K119" i="62"/>
  <c r="L119" i="62"/>
  <c r="K67" i="62"/>
  <c r="K23" i="62"/>
  <c r="K47" i="59"/>
  <c r="K39" i="59"/>
  <c r="L39" i="59"/>
  <c r="K139" i="55"/>
  <c r="L139" i="55"/>
  <c r="K135" i="55"/>
  <c r="K127" i="55"/>
  <c r="K131" i="55"/>
  <c r="L131" i="55"/>
  <c r="L127" i="55"/>
  <c r="L135" i="55"/>
  <c r="K67" i="72"/>
  <c r="L67" i="72"/>
  <c r="K135" i="60"/>
  <c r="L135" i="60"/>
  <c r="L131" i="60"/>
  <c r="L107" i="60"/>
  <c r="L119" i="60"/>
  <c r="K99" i="60"/>
  <c r="L99" i="60"/>
  <c r="K103" i="60"/>
  <c r="L103" i="60"/>
  <c r="L115" i="60"/>
  <c r="K123" i="60"/>
  <c r="L123" i="60"/>
  <c r="K127" i="60"/>
  <c r="L127" i="60"/>
  <c r="L111" i="60"/>
  <c r="K135" i="87"/>
  <c r="L135" i="87"/>
  <c r="K127" i="87"/>
  <c r="L127" i="87"/>
  <c r="K87" i="87"/>
  <c r="L87" i="87"/>
  <c r="L71" i="87"/>
  <c r="K75" i="87"/>
  <c r="L75" i="87"/>
  <c r="K67" i="87"/>
  <c r="K75" i="84"/>
  <c r="K75" i="69"/>
  <c r="K19" i="69"/>
  <c r="K99" i="70"/>
  <c r="K43" i="70"/>
  <c r="L135" i="88"/>
  <c r="K75" i="88"/>
  <c r="L71" i="88"/>
  <c r="L7" i="88"/>
  <c r="K115" i="57"/>
  <c r="K107" i="57"/>
  <c r="K99" i="57"/>
  <c r="L99" i="57"/>
  <c r="K103" i="57"/>
  <c r="L103" i="57"/>
  <c r="L107" i="57"/>
  <c r="L115" i="57"/>
  <c r="K87" i="57"/>
  <c r="K75" i="57"/>
  <c r="L55" i="57"/>
  <c r="L59" i="57"/>
  <c r="K35" i="77"/>
  <c r="L35" i="77"/>
  <c r="K123" i="71"/>
  <c r="K87" i="71"/>
  <c r="L87" i="71"/>
  <c r="K71" i="71"/>
  <c r="K79" i="71"/>
  <c r="L79" i="71"/>
  <c r="K75" i="71"/>
  <c r="L75" i="71"/>
  <c r="L71" i="71"/>
  <c r="L39" i="71"/>
  <c r="K67" i="71"/>
  <c r="K87" i="61"/>
  <c r="L87" i="61"/>
  <c r="K83" i="85"/>
  <c r="K67" i="85"/>
  <c r="K51" i="85"/>
  <c r="K47" i="85"/>
  <c r="L47" i="85"/>
  <c r="L43" i="85"/>
  <c r="K39" i="85"/>
  <c r="L127" i="9"/>
  <c r="K131" i="9"/>
  <c r="L131" i="9"/>
  <c r="K123" i="9"/>
  <c r="K75" i="9"/>
  <c r="L75" i="9"/>
  <c r="K63" i="89"/>
  <c r="L63" i="89"/>
  <c r="L43" i="89"/>
  <c r="K55" i="89"/>
  <c r="L55" i="89"/>
  <c r="K59" i="89"/>
  <c r="L59" i="89"/>
  <c r="L127" i="8"/>
  <c r="K83" i="8"/>
  <c r="K71" i="8"/>
  <c r="K35" i="8"/>
  <c r="K139" i="80"/>
  <c r="L135" i="80"/>
  <c r="K131" i="80"/>
  <c r="L131" i="80"/>
  <c r="K119" i="80"/>
  <c r="K7" i="80"/>
  <c r="K47" i="76"/>
  <c r="L47" i="76"/>
  <c r="K15" i="76"/>
  <c r="L15" i="76"/>
  <c r="K23" i="76"/>
  <c r="L23" i="76"/>
  <c r="L31" i="76"/>
  <c r="K39" i="76"/>
  <c r="L39" i="76"/>
  <c r="K43" i="76"/>
  <c r="L43" i="76"/>
  <c r="K59" i="76"/>
  <c r="L59" i="76"/>
  <c r="K71" i="76"/>
  <c r="L71" i="76"/>
  <c r="K79" i="76"/>
  <c r="K99" i="76"/>
  <c r="L99" i="76"/>
  <c r="L107" i="76"/>
  <c r="K103" i="76"/>
  <c r="L103" i="76"/>
  <c r="K111" i="76"/>
  <c r="L111" i="76"/>
  <c r="K131" i="76"/>
  <c r="L131" i="76"/>
  <c r="K135" i="76"/>
  <c r="L79" i="76"/>
  <c r="L135" i="76"/>
  <c r="L7" i="76"/>
  <c r="L11" i="76"/>
  <c r="L95" i="76"/>
  <c r="L127" i="76"/>
  <c r="L131" i="86"/>
  <c r="L127" i="86"/>
  <c r="K83" i="86"/>
  <c r="K75" i="56"/>
  <c r="L75" i="56"/>
  <c r="K123" i="81"/>
  <c r="L123" i="81"/>
  <c r="K87" i="81"/>
  <c r="L35" i="81"/>
  <c r="K67" i="81"/>
  <c r="L67" i="81"/>
  <c r="K39" i="81"/>
  <c r="L39" i="81"/>
  <c r="K19" i="81"/>
  <c r="L19" i="81"/>
  <c r="L131" i="53"/>
  <c r="K135" i="53"/>
  <c r="L135" i="53"/>
  <c r="K131" i="49"/>
  <c r="L131" i="49"/>
  <c r="K135" i="49"/>
  <c r="L135" i="49"/>
  <c r="K139" i="49"/>
  <c r="L127" i="49"/>
  <c r="K127" i="43"/>
  <c r="L127" i="43"/>
  <c r="K131" i="43"/>
  <c r="L131" i="43"/>
  <c r="K135" i="43"/>
  <c r="L135" i="43"/>
  <c r="L135" i="6"/>
  <c r="K127" i="6"/>
  <c r="L127" i="6"/>
  <c r="K87" i="37"/>
  <c r="K35" i="37"/>
  <c r="K19" i="37"/>
  <c r="K135" i="83"/>
  <c r="L135" i="83"/>
  <c r="K127" i="83"/>
  <c r="L127" i="83"/>
  <c r="K43" i="83"/>
  <c r="L135" i="12"/>
  <c r="L135" i="14"/>
  <c r="K127" i="25"/>
  <c r="L127" i="25"/>
  <c r="L103" i="27"/>
  <c r="L91" i="27"/>
  <c r="K27" i="27"/>
  <c r="L27" i="27"/>
  <c r="K71" i="27"/>
  <c r="L71" i="27"/>
  <c r="K31" i="27"/>
  <c r="L31" i="27"/>
  <c r="K67" i="27"/>
  <c r="K43" i="27"/>
  <c r="L43" i="27"/>
  <c r="K51" i="27"/>
  <c r="L51" i="27"/>
  <c r="K111" i="27"/>
  <c r="L111" i="27"/>
  <c r="K7" i="27"/>
  <c r="L7" i="27"/>
  <c r="K75" i="27"/>
  <c r="K83" i="27"/>
  <c r="K123" i="27"/>
  <c r="L123" i="27"/>
  <c r="L131" i="7"/>
  <c r="K139" i="7"/>
  <c r="K75" i="7"/>
  <c r="K27" i="90"/>
  <c r="K7" i="90"/>
  <c r="L7" i="90"/>
  <c r="K15" i="90"/>
  <c r="L15" i="90"/>
  <c r="K127" i="90"/>
  <c r="L127" i="90"/>
  <c r="L139" i="90"/>
  <c r="K123" i="90"/>
  <c r="K83" i="90"/>
  <c r="L83" i="90"/>
  <c r="K19" i="90"/>
  <c r="L67" i="27"/>
  <c r="L35" i="27"/>
  <c r="K135" i="89"/>
  <c r="L135" i="89"/>
  <c r="K131" i="89"/>
  <c r="L131" i="89"/>
  <c r="L103" i="89"/>
  <c r="K95" i="89"/>
  <c r="L95" i="89"/>
  <c r="K99" i="89"/>
  <c r="L99" i="89"/>
  <c r="K91" i="89"/>
  <c r="L23" i="89"/>
  <c r="K87" i="89"/>
  <c r="K83" i="89"/>
  <c r="L91" i="89"/>
  <c r="L15" i="89"/>
  <c r="L31" i="89"/>
  <c r="L47" i="59"/>
  <c r="K19" i="88"/>
  <c r="L43" i="25"/>
  <c r="L75" i="25"/>
  <c r="L63" i="29"/>
  <c r="L115" i="29"/>
  <c r="L99" i="28"/>
  <c r="L23" i="28"/>
  <c r="L103" i="28"/>
  <c r="K59" i="28"/>
  <c r="L59" i="28"/>
  <c r="K63" i="28"/>
  <c r="L63" i="28"/>
  <c r="K67" i="28"/>
  <c r="K11" i="28"/>
  <c r="K15" i="28"/>
  <c r="L15" i="28"/>
  <c r="K19" i="28"/>
  <c r="K31" i="28"/>
  <c r="L31" i="28"/>
  <c r="K35" i="28"/>
  <c r="L35" i="28"/>
  <c r="K39" i="28"/>
  <c r="L39" i="28"/>
  <c r="K87" i="28"/>
  <c r="L87" i="28"/>
  <c r="K91" i="28"/>
  <c r="K95" i="28"/>
  <c r="K135" i="28"/>
  <c r="K139" i="28"/>
  <c r="K47" i="28"/>
  <c r="L47" i="28"/>
  <c r="K55" i="28"/>
  <c r="L55" i="28"/>
  <c r="L91" i="28"/>
  <c r="L95" i="28"/>
  <c r="K115" i="28"/>
  <c r="L115" i="28"/>
  <c r="K127" i="28"/>
  <c r="L127" i="28"/>
  <c r="L135" i="28"/>
  <c r="L67" i="9"/>
  <c r="K51" i="56"/>
  <c r="L27" i="81"/>
  <c r="K135" i="17"/>
  <c r="L135" i="17"/>
  <c r="K127" i="17"/>
  <c r="L127" i="17"/>
  <c r="L131" i="17"/>
  <c r="K115" i="17"/>
  <c r="L115" i="17"/>
  <c r="K119" i="17"/>
  <c r="L119" i="17"/>
  <c r="K111" i="17"/>
  <c r="K87" i="17"/>
  <c r="K67" i="17"/>
  <c r="K43" i="17"/>
  <c r="L43" i="17"/>
  <c r="K35" i="17"/>
  <c r="L35" i="17"/>
  <c r="K11" i="17"/>
  <c r="L11" i="17"/>
  <c r="K15" i="17"/>
  <c r="L15" i="17"/>
  <c r="L23" i="17"/>
  <c r="K27" i="17"/>
  <c r="L27" i="17"/>
  <c r="K31" i="17"/>
  <c r="L31" i="17"/>
  <c r="K39" i="17"/>
  <c r="L71" i="17"/>
  <c r="K47" i="17"/>
  <c r="K43" i="53"/>
  <c r="L43" i="53"/>
  <c r="K119" i="51"/>
  <c r="L115" i="51"/>
  <c r="L103" i="51"/>
  <c r="K39" i="50"/>
  <c r="L39" i="50"/>
  <c r="K135" i="44"/>
  <c r="K131" i="44"/>
  <c r="K127" i="44"/>
  <c r="L131" i="44"/>
  <c r="L135" i="44"/>
  <c r="L127" i="44"/>
  <c r="K119" i="44"/>
  <c r="K111" i="44"/>
  <c r="L111" i="44"/>
  <c r="L71" i="44"/>
  <c r="K75" i="44"/>
  <c r="K79" i="44"/>
  <c r="L79" i="44"/>
  <c r="K83" i="44"/>
  <c r="L83" i="44"/>
  <c r="L91" i="44"/>
  <c r="K87" i="44"/>
  <c r="K95" i="44"/>
  <c r="L95" i="44"/>
  <c r="K103" i="44"/>
  <c r="L103" i="44"/>
  <c r="K99" i="44"/>
  <c r="L99" i="44"/>
  <c r="K107" i="44"/>
  <c r="L107" i="44"/>
  <c r="L123" i="44"/>
  <c r="K35" i="44"/>
  <c r="K11" i="44"/>
  <c r="K15" i="44"/>
  <c r="K31" i="44"/>
  <c r="L31" i="44"/>
  <c r="L7" i="44"/>
  <c r="L11" i="44"/>
  <c r="L15" i="44"/>
  <c r="K39" i="44"/>
  <c r="L47" i="44"/>
  <c r="L63" i="42"/>
  <c r="K67" i="42"/>
  <c r="L67" i="42"/>
  <c r="L123" i="42"/>
  <c r="L87" i="37"/>
  <c r="L19" i="37"/>
  <c r="K119" i="57"/>
  <c r="L119" i="57"/>
  <c r="K119" i="90"/>
  <c r="K87" i="90"/>
  <c r="L87" i="90"/>
  <c r="K71" i="90"/>
  <c r="L71" i="90"/>
  <c r="K75" i="90"/>
  <c r="K31" i="90"/>
  <c r="L31" i="90"/>
  <c r="K43" i="90"/>
  <c r="L43" i="90"/>
  <c r="K51" i="90"/>
  <c r="L51" i="90"/>
  <c r="K47" i="90"/>
  <c r="K35" i="90"/>
  <c r="L27" i="90"/>
  <c r="K123" i="88"/>
  <c r="K95" i="88"/>
  <c r="L95" i="88"/>
  <c r="L103" i="88"/>
  <c r="L107" i="88"/>
  <c r="L115" i="88"/>
  <c r="L91" i="88"/>
  <c r="L99" i="88"/>
  <c r="K55" i="88"/>
  <c r="L55" i="88"/>
  <c r="L11" i="88"/>
  <c r="K15" i="88"/>
  <c r="L15" i="88"/>
  <c r="K23" i="88"/>
  <c r="L23" i="88"/>
  <c r="K63" i="88"/>
  <c r="K39" i="88"/>
  <c r="L39" i="88"/>
  <c r="K43" i="87"/>
  <c r="L43" i="87"/>
  <c r="K119" i="61"/>
  <c r="L119" i="61"/>
  <c r="K51" i="61"/>
  <c r="L51" i="61"/>
  <c r="L35" i="61"/>
  <c r="K39" i="84"/>
  <c r="L39" i="84"/>
  <c r="K43" i="84"/>
  <c r="K19" i="84"/>
  <c r="L87" i="82"/>
  <c r="K51" i="82"/>
  <c r="L51" i="82"/>
  <c r="L119" i="79"/>
  <c r="K51" i="77"/>
  <c r="L51" i="77"/>
  <c r="L51" i="89"/>
  <c r="L19" i="89"/>
  <c r="K51" i="28"/>
  <c r="K47" i="22"/>
  <c r="L47" i="22"/>
  <c r="K87" i="7"/>
  <c r="K119" i="86"/>
  <c r="L119" i="86"/>
  <c r="K115" i="86"/>
  <c r="L115" i="86"/>
  <c r="K95" i="86"/>
  <c r="L95" i="86"/>
  <c r="K103" i="86"/>
  <c r="L103" i="86"/>
  <c r="K107" i="86"/>
  <c r="L107" i="86"/>
  <c r="K91" i="86"/>
  <c r="L91" i="86"/>
  <c r="K99" i="86"/>
  <c r="L99" i="86"/>
  <c r="L87" i="86"/>
  <c r="L83" i="86"/>
  <c r="L55" i="86"/>
  <c r="K59" i="86"/>
  <c r="L59" i="86"/>
  <c r="L63" i="86"/>
  <c r="L123" i="83"/>
  <c r="L43" i="83"/>
  <c r="L103" i="75"/>
  <c r="L99" i="75"/>
  <c r="L67" i="75"/>
  <c r="K123" i="72"/>
  <c r="L123" i="72"/>
  <c r="L111" i="72"/>
  <c r="L59" i="72"/>
  <c r="K83" i="76"/>
  <c r="L83" i="76"/>
  <c r="K19" i="76"/>
  <c r="L19" i="76"/>
  <c r="K47" i="66"/>
  <c r="K39" i="66"/>
  <c r="L35" i="66"/>
  <c r="K63" i="63"/>
  <c r="L35" i="63"/>
  <c r="K99" i="63"/>
  <c r="K79" i="63"/>
  <c r="L79" i="63"/>
  <c r="L95" i="63"/>
  <c r="K115" i="63"/>
  <c r="L115" i="63"/>
  <c r="K111" i="63"/>
  <c r="K103" i="63"/>
  <c r="L103" i="63"/>
  <c r="L99" i="63"/>
  <c r="K107" i="63"/>
  <c r="L107" i="63"/>
  <c r="K91" i="63"/>
  <c r="L91" i="63"/>
  <c r="K62" i="35"/>
  <c r="L91" i="62"/>
  <c r="L139" i="60"/>
  <c r="L7" i="60"/>
  <c r="K123" i="59"/>
  <c r="K119" i="59"/>
  <c r="L83" i="59"/>
  <c r="K51" i="59"/>
  <c r="L51" i="59"/>
  <c r="K35" i="59"/>
  <c r="L139" i="56"/>
  <c r="K127" i="56"/>
  <c r="L127" i="56"/>
  <c r="K131" i="56"/>
  <c r="L131" i="56"/>
  <c r="L71" i="56"/>
  <c r="L63" i="56"/>
  <c r="K59" i="56"/>
  <c r="L59" i="56"/>
  <c r="L79" i="14"/>
  <c r="L39" i="14"/>
  <c r="K43" i="14"/>
  <c r="K7" i="14"/>
  <c r="L7" i="14"/>
  <c r="L43" i="14"/>
  <c r="K123" i="31"/>
  <c r="L51" i="17"/>
  <c r="L87" i="30"/>
  <c r="K111" i="10"/>
  <c r="K115" i="10"/>
  <c r="L115" i="10"/>
  <c r="K107" i="10"/>
  <c r="K103" i="10"/>
  <c r="L103" i="10"/>
  <c r="K95" i="10"/>
  <c r="L95" i="10"/>
  <c r="L91" i="10"/>
  <c r="L107" i="10"/>
  <c r="L59" i="10"/>
  <c r="L39" i="16"/>
  <c r="L123" i="79"/>
  <c r="L87" i="79"/>
  <c r="L83" i="79"/>
  <c r="L51" i="79"/>
  <c r="L99" i="70"/>
  <c r="L87" i="70"/>
  <c r="L51" i="70"/>
  <c r="L39" i="70"/>
  <c r="L139" i="87"/>
  <c r="L123" i="87"/>
  <c r="L67" i="87"/>
  <c r="L19" i="87"/>
  <c r="L123" i="78"/>
  <c r="L87" i="78"/>
  <c r="L83" i="78"/>
  <c r="K67" i="78"/>
  <c r="L67" i="78"/>
  <c r="K47" i="78"/>
  <c r="L47" i="78"/>
  <c r="K19" i="78"/>
  <c r="L19" i="78"/>
  <c r="L123" i="69"/>
  <c r="L119" i="69"/>
  <c r="L87" i="69"/>
  <c r="K83" i="69"/>
  <c r="L83" i="69"/>
  <c r="L75" i="69"/>
  <c r="L67" i="69"/>
  <c r="L51" i="69"/>
  <c r="L43" i="69"/>
  <c r="K35" i="69"/>
  <c r="L35" i="69"/>
  <c r="L39" i="75"/>
  <c r="L23" i="75"/>
  <c r="K139" i="73"/>
  <c r="K127" i="73"/>
  <c r="K131" i="73"/>
  <c r="L131" i="73"/>
  <c r="K119" i="73"/>
  <c r="K107" i="73"/>
  <c r="J108" i="35"/>
  <c r="J106" i="35"/>
  <c r="K106" i="35"/>
  <c r="K99" i="73"/>
  <c r="L99" i="73"/>
  <c r="F155" i="35"/>
  <c r="J73" i="35"/>
  <c r="L71" i="73"/>
  <c r="J60" i="35"/>
  <c r="L59" i="73"/>
  <c r="J61" i="35"/>
  <c r="J33" i="35"/>
  <c r="L115" i="73"/>
  <c r="L95" i="73"/>
  <c r="K27" i="73"/>
  <c r="L27" i="73"/>
  <c r="K55" i="73"/>
  <c r="L55" i="73"/>
  <c r="K103" i="73"/>
  <c r="L103" i="73"/>
  <c r="K135" i="73"/>
  <c r="L135" i="73"/>
  <c r="K91" i="73"/>
  <c r="L91" i="73"/>
  <c r="K123" i="73"/>
  <c r="L123" i="73"/>
  <c r="J44" i="35"/>
  <c r="J99" i="35"/>
  <c r="J100" i="35"/>
  <c r="K99" i="35"/>
  <c r="J111" i="35"/>
  <c r="L107" i="73"/>
  <c r="L139" i="73"/>
  <c r="K7" i="73"/>
  <c r="L7" i="73"/>
  <c r="K15" i="73"/>
  <c r="K23" i="73"/>
  <c r="L23" i="73"/>
  <c r="J29" i="35"/>
  <c r="J103" i="35"/>
  <c r="K103" i="35"/>
  <c r="L103" i="35"/>
  <c r="J113" i="35"/>
  <c r="J132" i="35"/>
  <c r="J128" i="35"/>
  <c r="J98" i="35"/>
  <c r="K98" i="35"/>
  <c r="J12" i="35"/>
  <c r="K135" i="35"/>
  <c r="L135" i="35"/>
  <c r="J27" i="35"/>
  <c r="K27" i="35"/>
  <c r="L27" i="35"/>
  <c r="J131" i="35"/>
  <c r="J116" i="35"/>
  <c r="J82" i="35"/>
  <c r="K82" i="35"/>
  <c r="J20" i="35"/>
  <c r="J93" i="35"/>
  <c r="J104" i="35"/>
  <c r="K127" i="35"/>
  <c r="L127" i="35"/>
  <c r="J15" i="35"/>
  <c r="J34" i="35"/>
  <c r="K34" i="35"/>
  <c r="J32" i="35"/>
  <c r="K31" i="35"/>
  <c r="L31" i="35"/>
  <c r="J30" i="35"/>
  <c r="K30" i="35"/>
  <c r="J9" i="35"/>
  <c r="J105" i="35"/>
  <c r="J119" i="35"/>
  <c r="J141" i="35"/>
  <c r="L127" i="73"/>
  <c r="L119" i="73"/>
  <c r="L75" i="73"/>
  <c r="K83" i="73"/>
  <c r="L83" i="73"/>
  <c r="K87" i="73"/>
  <c r="L87" i="73"/>
  <c r="J80" i="35"/>
  <c r="K79" i="73"/>
  <c r="L79" i="73"/>
  <c r="K67" i="73"/>
  <c r="L67" i="73"/>
  <c r="K63" i="73"/>
  <c r="L63" i="73"/>
  <c r="K51" i="73"/>
  <c r="L51" i="73"/>
  <c r="K47" i="73"/>
  <c r="L47" i="73"/>
  <c r="J49" i="35"/>
  <c r="L43" i="73"/>
  <c r="J17" i="35"/>
  <c r="K15" i="35"/>
  <c r="L15" i="35"/>
  <c r="K11" i="73"/>
  <c r="K31" i="73"/>
  <c r="L31" i="73"/>
  <c r="K35" i="73"/>
  <c r="L35" i="73"/>
  <c r="J31" i="35"/>
  <c r="J11" i="35"/>
  <c r="K11" i="35"/>
  <c r="L11" i="35"/>
  <c r="L39" i="73"/>
  <c r="K19" i="73"/>
  <c r="L19" i="73"/>
  <c r="L15" i="73"/>
  <c r="L11" i="73"/>
  <c r="K26" i="35"/>
  <c r="J23" i="35"/>
  <c r="L87" i="62"/>
  <c r="L83" i="62"/>
  <c r="L75" i="62"/>
  <c r="L67" i="62"/>
  <c r="L51" i="62"/>
  <c r="L43" i="62"/>
  <c r="L39" i="62"/>
  <c r="L35" i="62"/>
  <c r="L19" i="62"/>
  <c r="L75" i="60"/>
  <c r="L43" i="60"/>
  <c r="L123" i="59"/>
  <c r="L119" i="59"/>
  <c r="L111" i="59"/>
  <c r="L87" i="59"/>
  <c r="L67" i="59"/>
  <c r="L63" i="59"/>
  <c r="L35" i="59"/>
  <c r="K19" i="59"/>
  <c r="L19" i="59"/>
  <c r="L123" i="55"/>
  <c r="L119" i="55"/>
  <c r="K67" i="55"/>
  <c r="L67" i="55"/>
  <c r="K35" i="55"/>
  <c r="L35" i="55"/>
  <c r="L19" i="55"/>
  <c r="K131" i="35"/>
  <c r="L131" i="35"/>
  <c r="L119" i="80"/>
  <c r="L87" i="80"/>
  <c r="L67" i="80"/>
  <c r="L51" i="80"/>
  <c r="L7" i="80"/>
  <c r="L139" i="86"/>
  <c r="L123" i="86"/>
  <c r="L51" i="86"/>
  <c r="L111" i="63"/>
  <c r="L67" i="63"/>
  <c r="L47" i="63"/>
  <c r="L139" i="88"/>
  <c r="L123" i="88"/>
  <c r="L119" i="88"/>
  <c r="L111" i="88"/>
  <c r="L87" i="88"/>
  <c r="L83" i="88"/>
  <c r="L75" i="88"/>
  <c r="L63" i="88"/>
  <c r="L51" i="88"/>
  <c r="L47" i="88"/>
  <c r="L35" i="88"/>
  <c r="L75" i="66"/>
  <c r="L67" i="66"/>
  <c r="L47" i="66"/>
  <c r="L39" i="66"/>
  <c r="L19" i="66"/>
  <c r="L7" i="66"/>
  <c r="L123" i="76"/>
  <c r="L119" i="76"/>
  <c r="L87" i="76"/>
  <c r="L67" i="76"/>
  <c r="K51" i="76"/>
  <c r="L51" i="76"/>
  <c r="K35" i="76"/>
  <c r="L35" i="76"/>
  <c r="L87" i="77"/>
  <c r="L83" i="77"/>
  <c r="L67" i="77"/>
  <c r="L19" i="77"/>
  <c r="L123" i="71"/>
  <c r="L67" i="71"/>
  <c r="L123" i="85"/>
  <c r="L83" i="85"/>
  <c r="L67" i="85"/>
  <c r="L39" i="85"/>
  <c r="L19" i="85"/>
  <c r="K123" i="56"/>
  <c r="L123" i="56"/>
  <c r="L119" i="56"/>
  <c r="K87" i="56"/>
  <c r="L87" i="56"/>
  <c r="L83" i="56"/>
  <c r="L67" i="56"/>
  <c r="L19" i="56"/>
  <c r="L123" i="82"/>
  <c r="L119" i="82"/>
  <c r="L67" i="82"/>
  <c r="L35" i="82"/>
  <c r="L123" i="61"/>
  <c r="L83" i="61"/>
  <c r="L47" i="61"/>
  <c r="K107" i="35"/>
  <c r="L107" i="35"/>
  <c r="K79" i="35"/>
  <c r="L79" i="35"/>
  <c r="L91" i="35"/>
  <c r="K95" i="35"/>
  <c r="L95" i="35"/>
  <c r="J112" i="35"/>
  <c r="K111" i="35"/>
  <c r="K63" i="72"/>
  <c r="L63" i="72"/>
  <c r="K119" i="72"/>
  <c r="L119" i="72"/>
  <c r="K115" i="35"/>
  <c r="L115" i="35"/>
  <c r="J21" i="35"/>
  <c r="J24" i="35"/>
  <c r="K23" i="35"/>
  <c r="L23" i="35"/>
  <c r="J101" i="35"/>
  <c r="K47" i="72"/>
  <c r="L47" i="72"/>
  <c r="K51" i="72"/>
  <c r="L51" i="72"/>
  <c r="K83" i="72"/>
  <c r="L83" i="72"/>
  <c r="L103" i="72"/>
  <c r="J40" i="35"/>
  <c r="J48" i="35"/>
  <c r="J19" i="35"/>
  <c r="K19" i="35"/>
  <c r="L19" i="35"/>
  <c r="L87" i="83"/>
  <c r="L83" i="83"/>
  <c r="L19" i="83"/>
  <c r="L123" i="57"/>
  <c r="L87" i="57"/>
  <c r="L67" i="57"/>
  <c r="L51" i="57"/>
  <c r="L47" i="57"/>
  <c r="K35" i="57"/>
  <c r="L35" i="57"/>
  <c r="K19" i="57"/>
  <c r="L19" i="57"/>
  <c r="L119" i="90"/>
  <c r="L111" i="90"/>
  <c r="L75" i="90"/>
  <c r="L63" i="90"/>
  <c r="L47" i="90"/>
  <c r="L35" i="90"/>
  <c r="L19" i="90"/>
  <c r="L123" i="18"/>
  <c r="J102" i="35"/>
  <c r="K102" i="35"/>
  <c r="L99" i="18"/>
  <c r="L99" i="35"/>
  <c r="L87" i="18"/>
  <c r="L83" i="18"/>
  <c r="L51" i="18"/>
  <c r="L43" i="18"/>
  <c r="L19" i="18"/>
  <c r="L139" i="9"/>
  <c r="L123" i="9"/>
  <c r="L7" i="9"/>
  <c r="L7" i="35"/>
  <c r="L123" i="89"/>
  <c r="L119" i="89"/>
  <c r="L87" i="89"/>
  <c r="L83" i="89"/>
  <c r="L67" i="89"/>
  <c r="L39" i="89"/>
  <c r="L123" i="31"/>
  <c r="L67" i="31"/>
  <c r="L51" i="12"/>
  <c r="L39" i="12"/>
  <c r="L139" i="14"/>
  <c r="L123" i="14"/>
  <c r="L75" i="14"/>
  <c r="L67" i="14"/>
  <c r="L51" i="14"/>
  <c r="L47" i="14"/>
  <c r="J114" i="35"/>
  <c r="K114" i="35"/>
  <c r="L87" i="10"/>
  <c r="L83" i="10"/>
  <c r="L51" i="10"/>
  <c r="L19" i="10"/>
  <c r="J74" i="35"/>
  <c r="K74" i="35"/>
  <c r="L87" i="17"/>
  <c r="L67" i="17"/>
  <c r="L47" i="17"/>
  <c r="L119" i="8"/>
  <c r="J58" i="35"/>
  <c r="K58" i="35"/>
  <c r="L55" i="8"/>
  <c r="L51" i="8"/>
  <c r="L47" i="8"/>
  <c r="L39" i="8"/>
  <c r="L35" i="8"/>
  <c r="L19" i="8"/>
  <c r="L119" i="22"/>
  <c r="K87" i="22"/>
  <c r="L87" i="22"/>
  <c r="L75" i="22"/>
  <c r="L51" i="22"/>
  <c r="L43" i="22"/>
  <c r="K39" i="22"/>
  <c r="L39" i="22"/>
  <c r="L35" i="22"/>
  <c r="L75" i="7"/>
  <c r="L139" i="7"/>
  <c r="L123" i="7"/>
  <c r="L87" i="7"/>
  <c r="L67" i="7"/>
  <c r="L51" i="7"/>
  <c r="L47" i="7"/>
  <c r="L43" i="7"/>
  <c r="L39" i="7"/>
  <c r="L123" i="6"/>
  <c r="K87" i="6"/>
  <c r="L87" i="6"/>
  <c r="L51" i="6"/>
  <c r="L123" i="84"/>
  <c r="L119" i="84"/>
  <c r="L87" i="84"/>
  <c r="J86" i="35"/>
  <c r="K86" i="35"/>
  <c r="L71" i="84"/>
  <c r="L67" i="84"/>
  <c r="L51" i="84"/>
  <c r="L35" i="84"/>
  <c r="J22" i="35"/>
  <c r="K22" i="35"/>
  <c r="L19" i="84"/>
  <c r="L119" i="51"/>
  <c r="L87" i="51"/>
  <c r="L123" i="47"/>
  <c r="L87" i="47"/>
  <c r="K51" i="47"/>
  <c r="L51" i="47"/>
  <c r="L139" i="43"/>
  <c r="L123" i="43"/>
  <c r="L51" i="43"/>
  <c r="L39" i="43"/>
  <c r="L87" i="45"/>
  <c r="L75" i="45"/>
  <c r="L67" i="45"/>
  <c r="L39" i="45"/>
  <c r="L87" i="38"/>
  <c r="L67" i="38"/>
  <c r="L123" i="37"/>
  <c r="L83" i="37"/>
  <c r="L51" i="37"/>
  <c r="K87" i="50"/>
  <c r="L87" i="50"/>
  <c r="L51" i="50"/>
  <c r="L35" i="50"/>
  <c r="L67" i="52"/>
  <c r="L51" i="52"/>
  <c r="L139" i="49"/>
  <c r="J142" i="35"/>
  <c r="K142" i="35"/>
  <c r="L39" i="49"/>
  <c r="L139" i="53"/>
  <c r="L123" i="53"/>
  <c r="H162" i="35"/>
  <c r="G153" i="35"/>
  <c r="L119" i="53"/>
  <c r="L71" i="35"/>
  <c r="L67" i="53"/>
  <c r="K55" i="35"/>
  <c r="L55" i="35"/>
  <c r="L55" i="53"/>
  <c r="L51" i="53"/>
  <c r="L47" i="53"/>
  <c r="J50" i="35"/>
  <c r="K50" i="35"/>
  <c r="L119" i="54"/>
  <c r="L67" i="54"/>
  <c r="L51" i="54"/>
  <c r="K51" i="35"/>
  <c r="L35" i="54"/>
  <c r="L139" i="35"/>
  <c r="L139" i="44"/>
  <c r="L119" i="44"/>
  <c r="L111" i="35"/>
  <c r="L75" i="44"/>
  <c r="L67" i="44"/>
  <c r="L51" i="44"/>
  <c r="H160" i="35"/>
  <c r="L47" i="35"/>
  <c r="I150" i="35"/>
  <c r="L39" i="44"/>
  <c r="L35" i="35"/>
  <c r="L51" i="40"/>
  <c r="L67" i="40"/>
  <c r="L123" i="40"/>
  <c r="L119" i="40"/>
  <c r="L119" i="35"/>
  <c r="G157" i="35"/>
  <c r="I151" i="35"/>
  <c r="L87" i="40"/>
  <c r="L123" i="35"/>
  <c r="F157" i="35"/>
  <c r="L87" i="35"/>
  <c r="L83" i="35"/>
  <c r="H151" i="35"/>
  <c r="G162" i="35"/>
  <c r="L75" i="35"/>
  <c r="L67" i="35"/>
  <c r="J46" i="35"/>
  <c r="K46" i="35"/>
  <c r="H150" i="35"/>
  <c r="L43" i="35"/>
  <c r="L43" i="30"/>
  <c r="L39" i="35"/>
  <c r="G160" i="35"/>
  <c r="L39" i="30"/>
</calcChain>
</file>

<file path=xl/sharedStrings.xml><?xml version="1.0" encoding="utf-8"?>
<sst xmlns="http://schemas.openxmlformats.org/spreadsheetml/2006/main" count="33664" uniqueCount="292">
  <si>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</si>
  <si>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</si>
  <si>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</si>
  <si>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</si>
  <si>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</si>
  <si>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</si>
  <si>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</si>
  <si>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</si>
  <si>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</si>
  <si>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</si>
  <si>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>Услуга</t>
  </si>
  <si>
    <t>Показатель качества</t>
  </si>
  <si>
    <t>число дней пропусков занятий по болезни в расчёте на одного ученика (процент; определяется как отношение количества дней непосещения по болезни к общему числу дней, проведенных детьми в группах);</t>
  </si>
  <si>
    <t>процент</t>
  </si>
  <si>
    <t>общий уровень укомплектованности кадрами (процент; определяется как отношениефактически замещенных ставок к общему количеству ставок по штатному расписанию);</t>
  </si>
  <si>
    <t xml:space="preserve"> 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</t>
  </si>
  <si>
    <t>Показатель объема</t>
  </si>
  <si>
    <t xml:space="preserve">Число обучющихся </t>
  </si>
  <si>
    <t>человек</t>
  </si>
  <si>
    <t>Присмотр и уход (дети-инвалиды, от 3 до 8, ГКП)</t>
  </si>
  <si>
    <t>отсутствие случаев детского травматизма (процент; при отсутствии травматизма – 100%, при наличии случаев травматизма – 0%)</t>
  </si>
  <si>
    <t>Присмотр и уход (дети-инвалиды, до 3, ГКП)</t>
  </si>
  <si>
    <t>Присмотр и уход (физич.лица, до 3, ГКП)</t>
  </si>
  <si>
    <t>Присмотр и уход (дети-инвалиды, от 3 до 8, группы круглосуточного пребывания)</t>
  </si>
  <si>
    <t>Присмотр и уход (физические лица, от 3 до 8, группы круглосуточного пребывания)</t>
  </si>
  <si>
    <t>Присмотр и уход (дети с туберкулезной интоксикацией, от 3 до 8, ГКП)</t>
  </si>
  <si>
    <t>Присмотр и уход (дети с туберкулезной интоксикацией, от 3 до 8, группы полного дня)</t>
  </si>
  <si>
    <t>Присмотр и уход (дети с туберкулезной интоксикацией, от 3 до 8, группы круглосуточного пребывания)</t>
  </si>
  <si>
    <t>Присмотр и уход (дети-инвалиды, до 3, группы полного дня)</t>
  </si>
  <si>
    <t>Присмотр и уход (дети-инвалиды, до 3, группы круглосуточного пребывания)</t>
  </si>
  <si>
    <t>Присмотр и уход (физич.лица, до 3, группы круглосуточного пребывания)</t>
  </si>
  <si>
    <t>Присмотр и уход (дети с туберкулезной интоксикацией, до 3 лет, ГКП)</t>
  </si>
  <si>
    <t>Присмотр и уход (дети с туберкулезной интоксикацией, до 3 лет, группы полного дня)</t>
  </si>
  <si>
    <t>Реализация основных общеобразовательных программ дошкольного образования (адаптированная программа, дети-инвалиды, от 3 до 8, группа полного дня)</t>
  </si>
  <si>
    <t>Реализация основных общеобразовательных программ дошкольного образования (адаптированная программа, ОВЗ, до 3, группа полного дня)</t>
  </si>
  <si>
    <t>Реализация основных общеобразовательных программ дошкольного образования (адаптированная программа, дети-инвалиды, до 3, группа полного дня)</t>
  </si>
  <si>
    <t>Реализация основных общеобразовательных программ дошкольного образования (не указано, дети-инвалиды, до 3, группа полного дня)</t>
  </si>
  <si>
    <t>Реализация основных общеобразовательных программ дошкольного образования (не указано, не указано, до 3, группа полного дня)</t>
  </si>
  <si>
    <t>Реализация основных общеобразовательных программ дошкольного образования (адаптированная программа, дети-инвалиды, от 3 до 8, ГКП)</t>
  </si>
  <si>
    <t>Реализация основных общеобразовательных программ дошкольного образования (не указано, не указано, от 3 до 8, ГКП)</t>
  </si>
  <si>
    <t>Реализация основных общеобразовательных программ дошкольного образования (адаптированная программа, дети-инвалиды, до 3, ГКП)</t>
  </si>
  <si>
    <t>Реализация основных общеобразовательных программ дошкольного образования (не указано, дети-инвалиды, до 3, ГКП)</t>
  </si>
  <si>
    <t>Реализация основных общеобразовательных программ дошкольного образования (не указано, не указано, до 3, ГКП)</t>
  </si>
  <si>
    <t>№ реестровой записи</t>
  </si>
  <si>
    <t>Наименование учреждения, оказывающего услугу (выполняющего работу)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</si>
  <si>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 программа, ОВЗ, от 3 до 8,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</si>
  <si>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дети-инвалиды, от 3 до 8,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</si>
  <si>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от 3 до 8,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</si>
  <si>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дети-инвалиды, до 3,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</si>
  <si>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дети-инвалиды, до 3,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</si>
  <si>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до 3, ГКП)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</si>
  <si>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 , ОВЗ,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</si>
  <si>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дети-инвалиды,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</si>
  <si>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дети-инвалиды, от 3 до 8,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</si>
  <si>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8"/>
        <rFont val="Times New Roman"/>
        <family val="1"/>
        <charset val="204"/>
      </rPr>
      <t xml:space="preserve"> (Не указано, не указано,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</si>
  <si>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ОВЗ, до 3, группа полного дня)</t>
    </r>
  </si>
  <si>
    <r>
      <t>Реализация основных общеобразовательных программ дошкольного образования (</t>
    </r>
    <r>
      <rPr>
        <b/>
        <sz val="12"/>
        <color indexed="8"/>
        <rFont val="Times New Roman"/>
        <family val="1"/>
        <charset val="204"/>
      </rPr>
      <t>Адаптированная образовательная программа, дети-инвалиды, до 3,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</si>
  <si>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дети-инвалиды, до 3,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</si>
  <si>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color indexed="8"/>
        <rFont val="Times New Roman"/>
        <family val="1"/>
        <charset val="204"/>
      </rPr>
      <t xml:space="preserve"> (Не указано, не указано, до 3, группа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</si>
  <si>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(Дети-инвалиды, от 3 до 8, ГКП)</t>
    </r>
  </si>
  <si>
    <r>
      <t>Присмотр и уход</t>
    </r>
    <r>
      <rPr>
        <b/>
        <sz val="12"/>
        <color indexed="8"/>
        <rFont val="Times New Roman"/>
        <family val="1"/>
        <charset val="204"/>
      </rPr>
      <t xml:space="preserve"> (Дети-инвалиды, от 3 до 8, группы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</si>
  <si>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(Дети-инвалиды, от 3 до 8, группы круглосуточного пребывания)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</si>
  <si>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(Физические лица, от 3 до 8, ГКП)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</si>
  <si>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(Физические лица, от 3 до 8, группы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</si>
  <si>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(Физические лица, от 3 до 8, группы круглосуточного пребывания)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</si>
  <si>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 с туберкулезной интоксикацией, от 3 до 8, ГКП)</t>
    </r>
  </si>
  <si>
    <r>
      <t>Присмотр и уход (</t>
    </r>
    <r>
      <rPr>
        <b/>
        <sz val="12"/>
        <color indexed="8"/>
        <rFont val="Times New Roman"/>
        <family val="1"/>
        <charset val="204"/>
      </rPr>
      <t>Дети с туберкулезной интоксикацией, от 3 до 8, группы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</si>
  <si>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 с туберкулезной интоксикацией, от 3 до 8, группы круглосуточного пребывания)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</si>
  <si>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(Дети-инвалиды, до 3, ГКП)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</si>
  <si>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(Дети-инвалиды, до 3, группы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</si>
  <si>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(Дети-инвалиды, до 3, группы круглосуточного пребывания)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</si>
  <si>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(Физические лица, до 3, ГКП)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</si>
  <si>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(Физическик лица, до 3, группы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</si>
  <si>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(Физические лица, до 3, группы круглосуточного пребывания)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</si>
  <si>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 с туберкулезной интоксикацией, до 3 лет, ГКП)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</si>
  <si>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 с туберкулезной интоксикацией, до 3 лет, группы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</si>
  <si>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 с туберкулезной интоксикацией, до 3 лет, группы круглосуточного пребывания)</t>
    </r>
  </si>
  <si>
    <t>МБДОУ № 41</t>
  </si>
  <si>
    <t>МБДОУ № 63</t>
  </si>
  <si>
    <t>МБДОУ № 77</t>
  </si>
  <si>
    <t>МБДОУ № 84</t>
  </si>
  <si>
    <t>МБДОУ № 91</t>
  </si>
  <si>
    <t>МБДОУ № 104</t>
  </si>
  <si>
    <t>МБДОУ № 187</t>
  </si>
  <si>
    <t>МБДОУ № 249</t>
  </si>
  <si>
    <t>МБДОУ № 264</t>
  </si>
  <si>
    <t>МБДОУ № 268</t>
  </si>
  <si>
    <t>МБДОУ № 271</t>
  </si>
  <si>
    <t>МБДОУ № 276</t>
  </si>
  <si>
    <t>МБДОУ № 279</t>
  </si>
  <si>
    <t>МБДОУ № 307</t>
  </si>
  <si>
    <t>801011О.99.0.БВ24ДП02000</t>
  </si>
  <si>
    <t>801011О.99.0.БВ24АВ42000</t>
  </si>
  <si>
    <t>801011О.99.0.БВ24АК60000</t>
  </si>
  <si>
    <t>801011О.99.0.БВ24АК62000</t>
  </si>
  <si>
    <t>801011О.99.0.БВ24ГД82000</t>
  </si>
  <si>
    <t>801011О.99.0.БВ24ДН80000</t>
  </si>
  <si>
    <t>801011О.99.0.БВ24ДН82000</t>
  </si>
  <si>
    <t>853211О.99.0.БВ19АА68000</t>
  </si>
  <si>
    <t>853211О.99.0.БВ19АА12000</t>
  </si>
  <si>
    <t>853211О.99.0.БВ19АА14000</t>
  </si>
  <si>
    <t>853211О.99.0.БВ19АА54000</t>
  </si>
  <si>
    <t>853211О.99.0.БВ19АА56000</t>
  </si>
  <si>
    <t>801011О.99.0.БВ24ГЖ02000</t>
  </si>
  <si>
    <t>853211О.99.0.БВ19АА66000</t>
  </si>
  <si>
    <t>801011О.99.0.БВ24ДП00000</t>
  </si>
  <si>
    <t>801011О.99.0.БВ24АВ40000</t>
  </si>
  <si>
    <t>853211О.99.0.БА80АБ40000</t>
  </si>
  <si>
    <t>853211О.99.0.БА80АБ52000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</si>
  <si>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 программа, ОВЗ, от 3 до 8, группа полного дня)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</si>
  <si>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от 3 до 8, группа полного дня)</t>
    </r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</si>
  <si>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(дети-инвалиды, от 3 до 8, группы полного дня)</t>
    </r>
  </si>
  <si>
    <r>
      <t>Присмотр и уход</t>
    </r>
    <r>
      <rPr>
        <b/>
        <sz val="12"/>
        <color indexed="8"/>
        <rFont val="Times New Roman"/>
        <family val="1"/>
        <charset val="204"/>
      </rPr>
      <t xml:space="preserve"> (физические лица, от 3 до 8, ГКП)</t>
    </r>
  </si>
  <si>
    <r>
      <t>Присмотр и уход</t>
    </r>
    <r>
      <rPr>
        <b/>
        <sz val="12"/>
        <color indexed="8"/>
        <rFont val="Times New Roman"/>
        <family val="1"/>
        <charset val="204"/>
      </rPr>
      <t xml:space="preserve"> (физические лица, от 3 до 8, группы полного дня)</t>
    </r>
  </si>
  <si>
    <t xml:space="preserve">выполнено </t>
  </si>
  <si>
    <t>Директор МКУ "ЦБУОО "Правобережная"</t>
  </si>
  <si>
    <r>
      <t>Реализация основных общеобразовательных программ дошкольного образования</t>
    </r>
    <r>
      <rPr>
        <b/>
        <sz val="12"/>
        <color indexed="8"/>
        <rFont val="Times New Roman"/>
        <family val="1"/>
        <charset val="204"/>
      </rPr>
      <t xml:space="preserve"> (Не указано, не указано, до 3, группа полного дн)</t>
    </r>
  </si>
  <si>
    <t>Учреждения дошкольного образования Правого берега</t>
  </si>
  <si>
    <t>МБДОУ № 14</t>
  </si>
  <si>
    <t>МБДОУ № 22</t>
  </si>
  <si>
    <t>МАДОУ № 81</t>
  </si>
  <si>
    <t>МБДОУ № 109</t>
  </si>
  <si>
    <t>МАДОУ № 110</t>
  </si>
  <si>
    <t>МБДОУ № 169</t>
  </si>
  <si>
    <t>МБДОУ № 182</t>
  </si>
  <si>
    <t>МБДОУ № 224</t>
  </si>
  <si>
    <t>МБДОУ № 254</t>
  </si>
  <si>
    <t>МБДОУ № 265</t>
  </si>
  <si>
    <t>МБДОУ № 278</t>
  </si>
  <si>
    <t>МАДОУ № 313</t>
  </si>
  <si>
    <t>МБДОУ № 320</t>
  </si>
  <si>
    <t>МБДОУ № 18</t>
  </si>
  <si>
    <t>МБДОУ № 20</t>
  </si>
  <si>
    <t>МБДОУ № 27</t>
  </si>
  <si>
    <t>МАДОУ № 50</t>
  </si>
  <si>
    <t>МБДОУ № 60</t>
  </si>
  <si>
    <t>МБДОУ № 61</t>
  </si>
  <si>
    <t>МАДОУ № 65</t>
  </si>
  <si>
    <t>МАДОУ № 82</t>
  </si>
  <si>
    <t>МБДОУ № 165</t>
  </si>
  <si>
    <t>МБДОУ № 176</t>
  </si>
  <si>
    <t>МБДОУ № 179</t>
  </si>
  <si>
    <t>МБДОУ № 193</t>
  </si>
  <si>
    <t>МБДОУ № 194</t>
  </si>
  <si>
    <t>МАДОУ № 209</t>
  </si>
  <si>
    <t>МАДОУ № 183</t>
  </si>
  <si>
    <t>МБДОУ № 251</t>
  </si>
  <si>
    <t>МБДОУ № 255</t>
  </si>
  <si>
    <t>МБДОУ № 263</t>
  </si>
  <si>
    <t>МБДОУ № 283</t>
  </si>
  <si>
    <t>МБДОУ № 286</t>
  </si>
  <si>
    <t>МБДОУ № 291</t>
  </si>
  <si>
    <t>МАДОУ № 306</t>
  </si>
  <si>
    <t>МБДОУ № 319</t>
  </si>
  <si>
    <t>МАДОУ № 323</t>
  </si>
  <si>
    <t>МАДОУ № 83</t>
  </si>
  <si>
    <t>МАДОУ № 85</t>
  </si>
  <si>
    <t>853211О.99.0.БВ19АА26000</t>
  </si>
  <si>
    <t>801011О.99.0.БВ24АЛ82000</t>
  </si>
  <si>
    <t>801011О.99.0.БВ24ДН84000</t>
  </si>
  <si>
    <t>853211О.99.0.БВ19АА58000</t>
  </si>
  <si>
    <t>853211О.99.0.БВ19АБ42000</t>
  </si>
  <si>
    <t>801011О.99.0.БВ24АЛ80000</t>
  </si>
  <si>
    <t>853211О.99.0.БВ19АА24000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</si>
  <si>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от 3 до 8, группа ГКП)</t>
    </r>
  </si>
  <si>
    <t>801011О.99.0.БВ24АВ44000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</si>
  <si>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(Адаптированная образовательная программа, ОВЗ, от 3 до 8, группа круглосуточного пребывания)</t>
    </r>
  </si>
  <si>
    <t>Реализация основных общеобразовательных программ дошкольного образования (Адаптированная образовательная программа, ОВЗ, от 3 до 8, группа круглосуточного пребывания)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</si>
  <si>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от 3 до 8, группа круглосуточного пребывания )</t>
    </r>
  </si>
  <si>
    <t>Реализация основных общеобразовательных программ дошкольного образования (не указано, не указано, от 3 до 8, группа круглосуточного пребывания )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</si>
  <si>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не указано, от 3 до 8, группа круглосуточного пребывания)</t>
    </r>
  </si>
  <si>
    <t>МАДОУ № 238</t>
  </si>
  <si>
    <t>МАДОУ № 136</t>
  </si>
  <si>
    <t>МАДОУ № 167</t>
  </si>
  <si>
    <t>МБДОУ № 24</t>
  </si>
  <si>
    <t>Н.И.Хохлова</t>
  </si>
  <si>
    <t>Горченко Татьяна Михайловна, 245 63 19</t>
  </si>
  <si>
    <t>=107:118</t>
  </si>
  <si>
    <t xml:space="preserve"> </t>
  </si>
  <si>
    <t>реализация</t>
  </si>
  <si>
    <t>присмотр</t>
  </si>
  <si>
    <t>Оценка выполнения  муниципального задания за</t>
  </si>
  <si>
    <t>2021 года по МАДОУ № 81</t>
  </si>
  <si>
    <t>853211О.99.0.БВ19АБ40000</t>
  </si>
  <si>
    <t>853211О.99.0.БВ80АБ52000</t>
  </si>
  <si>
    <t>853211О.99.0.БВ80АБ40000</t>
  </si>
  <si>
    <t>Значение, утвержденное в муниципальном задании на 2021 год, (К1плi, К2плi&lt;1&gt;)</t>
  </si>
  <si>
    <t>Фактическое значение за 2021 год, (К1фi, К2фi&lt;2&gt;)</t>
  </si>
  <si>
    <t xml:space="preserve">в целом выполнено </t>
  </si>
  <si>
    <t>801011О.99.0.БВ24ГЖ00000</t>
  </si>
  <si>
    <t>853211О.99.0.БВ19АА16000</t>
  </si>
  <si>
    <t>853211О.99.0.БВ19АБ38000</t>
  </si>
  <si>
    <t>853211О.99.0.БВ19АА28000</t>
  </si>
  <si>
    <t>853211О.99.0.БВ19АА70000</t>
  </si>
  <si>
    <t>853211О.99.0.БВ80АБ50000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</si>
  <si>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дети-инвалиды, от 3 до 8, ГКП )</t>
    </r>
  </si>
  <si>
    <t>801011О.99.0.БВ24ГД80000</t>
  </si>
  <si>
    <r>
      <t xml:space="preserve">Реализация основных общеобразовательных программ дошкольного образования </t>
    </r>
    <r>
      <rPr>
        <b/>
        <sz val="12"/>
        <color indexed="8"/>
        <rFont val="Times New Roman"/>
        <family val="1"/>
        <charset val="204"/>
      </rPr>
      <t>(Не указано, дети-инвалиды, от 3 до 8, ГКП)</t>
    </r>
  </si>
  <si>
    <t>МАДОУ № 317</t>
  </si>
  <si>
    <t>по МБДОУ № 24</t>
  </si>
  <si>
    <t>по МБДОУ № 41</t>
  </si>
  <si>
    <t>по МБДОУ № 63</t>
  </si>
  <si>
    <t>по МБДОУ № 77</t>
  </si>
  <si>
    <t>по МБДОУ № 84</t>
  </si>
  <si>
    <t>по МБДОУ № 91</t>
  </si>
  <si>
    <t>по МБДОУ № 104</t>
  </si>
  <si>
    <t>по МАДОУ № 136</t>
  </si>
  <si>
    <t>по МАДОУ № 167</t>
  </si>
  <si>
    <t>по МБДОУ № 187</t>
  </si>
  <si>
    <t>по МБДОУ № 249</t>
  </si>
  <si>
    <t>по МБДОУ № 264</t>
  </si>
  <si>
    <t>по МБДОУ № 268</t>
  </si>
  <si>
    <t>по МБДОУ № 271</t>
  </si>
  <si>
    <t>по МБДОУ № 276</t>
  </si>
  <si>
    <t>по МБДОУ № 279</t>
  </si>
  <si>
    <t>по МБДОУ № 307</t>
  </si>
  <si>
    <t>по МБДОУ № 109</t>
  </si>
  <si>
    <t>по МАДОУ № 110</t>
  </si>
  <si>
    <t>по МБДОУ № 169</t>
  </si>
  <si>
    <t>по МБДОУ № 182</t>
  </si>
  <si>
    <t>по МБДОУ № 224</t>
  </si>
  <si>
    <t>по МБДОУ № 238</t>
  </si>
  <si>
    <t>по МБДОУ № 254</t>
  </si>
  <si>
    <t>по МБДОУ № 265</t>
  </si>
  <si>
    <t>по МБДОУ № 278</t>
  </si>
  <si>
    <t>по МАДОУ № 313</t>
  </si>
  <si>
    <t>по МБДОУ № 320</t>
  </si>
  <si>
    <t>по МБДОУ № 18</t>
  </si>
  <si>
    <t>по МБДОУ № 20</t>
  </si>
  <si>
    <t>по МБДОУ № 27</t>
  </si>
  <si>
    <t>по МАДОУ № 40</t>
  </si>
  <si>
    <t>по МАДОУ № 50</t>
  </si>
  <si>
    <t>по МБДОУ № 60</t>
  </si>
  <si>
    <t>по МБДОУ № 61</t>
  </si>
  <si>
    <t>по МАДОУ № 65</t>
  </si>
  <si>
    <t>по МАДОУ № 82</t>
  </si>
  <si>
    <t>по МАДОУ № 83</t>
  </si>
  <si>
    <t>по МАДОУ № 85</t>
  </si>
  <si>
    <t>по МБДОУ № 165</t>
  </si>
  <si>
    <t>по МБДОУ № 176</t>
  </si>
  <si>
    <t>по МБДОУ № 179</t>
  </si>
  <si>
    <t>по МАДОУ № 183</t>
  </si>
  <si>
    <t>по МБДОУ № 193</t>
  </si>
  <si>
    <t>по МБДОУ № 194</t>
  </si>
  <si>
    <t>по МАДОУ № 209</t>
  </si>
  <si>
    <t>по МБДОУ № 251</t>
  </si>
  <si>
    <t>по МБДОУ № 255</t>
  </si>
  <si>
    <t>по МБДОУ № 263</t>
  </si>
  <si>
    <t>по МБДОУ № 283</t>
  </si>
  <si>
    <t>по МБДОУ № 286</t>
  </si>
  <si>
    <t>по МБДОУ № 291</t>
  </si>
  <si>
    <t>по МАДОУ № 306</t>
  </si>
  <si>
    <t>по МАДОУ № 317</t>
  </si>
  <si>
    <t>по МБДОУ № 319</t>
  </si>
  <si>
    <t>по МАДОУ № 323</t>
  </si>
  <si>
    <t>2022 год</t>
  </si>
  <si>
    <t>Значение, утвержденное в муниципальном задании на 2022 год, (К1плi, К2плi&lt;1&gt;)</t>
  </si>
  <si>
    <t>Фактическое значение за 2022 год, (К1фi, К2фi&lt;2&gt;)</t>
  </si>
  <si>
    <t>Оценка выполнения  муниципального задания  за 1 квартал</t>
  </si>
  <si>
    <t>Оценка выполнения  муниципального задания  за  1 квартал</t>
  </si>
  <si>
    <t xml:space="preserve"> по МБДОУ № 14</t>
  </si>
  <si>
    <t xml:space="preserve"> по МБДОУ № 22</t>
  </si>
  <si>
    <r>
      <t>Реализация основных общеобразовательных программ дошкольного образования (</t>
    </r>
    <r>
      <rPr>
        <b/>
        <sz val="12"/>
        <color indexed="8"/>
        <rFont val="Times New Roman"/>
        <family val="1"/>
        <charset val="204"/>
      </rPr>
      <t>не указано, дети-инвалиды, от 3 до 8, группа полного дня</t>
    </r>
    <r>
      <rPr>
        <sz val="12"/>
        <color indexed="8"/>
        <rFont val="Times New Roman"/>
        <family val="1"/>
        <charset val="204"/>
      </rPr>
      <t>)</t>
    </r>
  </si>
  <si>
    <r>
      <t>Присмотр и уход (</t>
    </r>
    <r>
      <rPr>
        <b/>
        <sz val="12"/>
        <color indexed="8"/>
        <rFont val="Times New Roman"/>
        <family val="1"/>
        <charset val="204"/>
      </rPr>
      <t>физич.лица, до 3, группы полного дня</t>
    </r>
    <r>
      <rPr>
        <sz val="12"/>
        <color indexed="8"/>
        <rFont val="Times New Roman"/>
        <family val="1"/>
        <charset val="204"/>
      </rPr>
      <t>)</t>
    </r>
  </si>
  <si>
    <t>853211О.99.0.БВ19АА6200</t>
  </si>
  <si>
    <r>
      <t xml:space="preserve">Присмотр и уход </t>
    </r>
    <r>
      <rPr>
        <b/>
        <sz val="12"/>
        <color indexed="8"/>
        <rFont val="Times New Roman"/>
        <family val="1"/>
        <charset val="204"/>
      </rPr>
      <t>(Физические лица, за исключением льготных категорий, не указано полного дня)</t>
    </r>
  </si>
  <si>
    <t>Присмотр и уход (Физические лица, за исключением льготных категорий, не указано полного дня)</t>
  </si>
  <si>
    <r>
      <t>Присмотр и уход</t>
    </r>
    <r>
      <rPr>
        <b/>
        <sz val="12"/>
        <color indexed="8"/>
        <rFont val="Times New Roman"/>
        <family val="1"/>
        <charset val="204"/>
      </rPr>
      <t xml:space="preserve"> (Физические лица, за исключением льготных категорий, не указано полного дня)</t>
    </r>
  </si>
  <si>
    <t>МБДОУ № 107</t>
  </si>
  <si>
    <t>по МБДОУ № 107</t>
  </si>
  <si>
    <t xml:space="preserve"> в целом выполнено</t>
  </si>
  <si>
    <t>в целом выполнено</t>
  </si>
  <si>
    <t>Оценка выполнения  муниципального задания за 2 квартал</t>
  </si>
  <si>
    <t xml:space="preserve"> в целом выполнено </t>
  </si>
  <si>
    <t>в целом  выполнено</t>
  </si>
  <si>
    <t>+795:102</t>
  </si>
  <si>
    <t>Оценка выполнения  муниципального задания за 3 квартал</t>
  </si>
  <si>
    <t>МАДОУ № 5</t>
  </si>
  <si>
    <t>по МАДОУ № 5</t>
  </si>
  <si>
    <t>МАДОУ № 40</t>
  </si>
  <si>
    <t>МАДОУ № 272</t>
  </si>
  <si>
    <t>по МАДОУ № 272</t>
  </si>
  <si>
    <t xml:space="preserve"> по МАДОУ № 80</t>
  </si>
  <si>
    <t>МАДОУ № 80</t>
  </si>
  <si>
    <t>Оценка выполнения  муниципального задания за 4 квартал</t>
  </si>
  <si>
    <t>Оценка выполнения  муниципального задания за  4 квартал</t>
  </si>
  <si>
    <r>
      <t xml:space="preserve">Оценка выполнения  муниципального задания  </t>
    </r>
    <r>
      <rPr>
        <b/>
        <u/>
        <sz val="16"/>
        <rFont val="Times New Roman"/>
        <family val="1"/>
        <charset val="204"/>
      </rPr>
      <t>за  2022 год</t>
    </r>
    <r>
      <rPr>
        <b/>
        <sz val="16"/>
        <rFont val="Times New Roman"/>
        <family val="1"/>
        <charset val="204"/>
      </rPr>
      <t xml:space="preserve"> по дошкольным образовательным учреждениям </t>
    </r>
  </si>
  <si>
    <t>Оценка выполнения  муниципального задания  за 4 квартал</t>
  </si>
  <si>
    <t>Оценка выполнения  муниципального задания  за  4 квартал</t>
  </si>
  <si>
    <t>Присмотр и уход (Физические лица, от 3 до 8, группы полного дня)</t>
  </si>
  <si>
    <t>Оценка выполнения  муниципального задания   за 4 квартал</t>
  </si>
  <si>
    <t xml:space="preserve">Число обучающихся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</si>
</sst>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_-* #,##0.0\ _₽_-;\-* #,##0.0\ _₽_-;_-* &quot;-&quot;??\ _₽_-;_-@_-"/>
    <numFmt numFmtId="167" formatCode="_-* #,##0\ _₽_-;\-* #,##0\ _₽_-;_-* &quot;-&quot;??\ _₽_-;_-@_-"/>
  </numFmts>
  <fonts count="3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u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FF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9" fontId="1" fillId="0" borderId="0" applyFon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3" borderId="0" applyNumberFormat="0" applyBorder="0" applyAlignment="0" applyProtection="0"/>
  </cellStyleXfs>
  <cellXfs count="214">
    <xf numFmtId="0" fontId="0" fillId="0" borderId="0" xfId="0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 wrapText="1"/>
    </xf>
    <xf numFmtId="165" fontId="18" fillId="15" borderId="10" xfId="21" applyNumberFormat="1" applyFont="1" applyFill="1" applyBorder="1" applyAlignment="1">
      <alignment horizontal="center" wrapText="1"/>
    </xf>
    <xf numFmtId="164" fontId="18" fillId="16" borderId="10" xfId="21" applyNumberFormat="1" applyFont="1" applyFill="1" applyBorder="1" applyAlignment="1" applyProtection="1">
      <alignment horizontal="center" wrapText="1"/>
    </xf>
    <xf numFmtId="0" fontId="32" fillId="15" borderId="10" xfId="0" applyFont="1" applyFill="1" applyBorder="1" applyAlignment="1">
      <alignment wrapText="1"/>
    </xf>
    <xf numFmtId="0" fontId="18" fillId="0" borderId="10" xfId="0" applyFont="1" applyBorder="1" applyAlignment="1">
      <alignment horizontal="center"/>
    </xf>
    <xf numFmtId="0" fontId="18" fillId="15" borderId="10" xfId="0" applyFont="1" applyFill="1" applyBorder="1" applyAlignment="1">
      <alignment wrapText="1"/>
    </xf>
    <xf numFmtId="0" fontId="18" fillId="15" borderId="10" xfId="0" applyFont="1" applyFill="1" applyBorder="1" applyAlignment="1">
      <alignment vertical="top" wrapText="1"/>
    </xf>
    <xf numFmtId="0" fontId="18" fillId="15" borderId="10" xfId="0" applyFont="1" applyFill="1" applyBorder="1"/>
    <xf numFmtId="49" fontId="18" fillId="15" borderId="10" xfId="0" applyNumberFormat="1" applyFont="1" applyFill="1" applyBorder="1" applyAlignment="1">
      <alignment horizontal="justify" vertical="top"/>
    </xf>
    <xf numFmtId="49" fontId="18" fillId="15" borderId="10" xfId="0" applyNumberFormat="1" applyFont="1" applyFill="1" applyBorder="1" applyAlignment="1">
      <alignment vertical="top" wrapText="1"/>
    </xf>
    <xf numFmtId="49" fontId="19" fillId="15" borderId="10" xfId="0" applyNumberFormat="1" applyFont="1" applyFill="1" applyBorder="1" applyAlignment="1">
      <alignment vertical="top" wrapText="1"/>
    </xf>
    <xf numFmtId="0" fontId="0" fillId="15" borderId="0" xfId="0" applyFill="1"/>
    <xf numFmtId="0" fontId="18" fillId="15" borderId="10" xfId="0" applyFont="1" applyFill="1" applyBorder="1" applyAlignment="1">
      <alignment horizontal="center" wrapText="1"/>
    </xf>
    <xf numFmtId="0" fontId="19" fillId="15" borderId="10" xfId="0" applyFont="1" applyFill="1" applyBorder="1" applyAlignment="1">
      <alignment horizontal="center" wrapText="1"/>
    </xf>
    <xf numFmtId="1" fontId="19" fillId="15" borderId="10" xfId="0" applyNumberFormat="1" applyFont="1" applyFill="1" applyBorder="1" applyAlignment="1">
      <alignment horizontal="center" wrapText="1"/>
    </xf>
    <xf numFmtId="2" fontId="19" fillId="15" borderId="10" xfId="0" applyNumberFormat="1" applyFont="1" applyFill="1" applyBorder="1" applyAlignment="1">
      <alignment horizontal="center" wrapText="1"/>
    </xf>
    <xf numFmtId="2" fontId="18" fillId="16" borderId="10" xfId="21" applyNumberFormat="1" applyFont="1" applyFill="1" applyBorder="1" applyAlignment="1" applyProtection="1">
      <alignment horizontal="center" vertical="center" wrapText="1"/>
    </xf>
    <xf numFmtId="0" fontId="0" fillId="15" borderId="0" xfId="0" applyFill="1" applyBorder="1"/>
    <xf numFmtId="0" fontId="0" fillId="15" borderId="11" xfId="0" applyFill="1" applyBorder="1" applyAlignment="1">
      <alignment vertical="top"/>
    </xf>
    <xf numFmtId="0" fontId="0" fillId="15" borderId="0" xfId="0" applyFill="1" applyAlignment="1">
      <alignment vertical="top"/>
    </xf>
    <xf numFmtId="0" fontId="0" fillId="15" borderId="11" xfId="0" applyFill="1" applyBorder="1"/>
    <xf numFmtId="0" fontId="25" fillId="15" borderId="0" xfId="0" applyFont="1" applyFill="1"/>
    <xf numFmtId="0" fontId="0" fillId="15" borderId="0" xfId="0" applyFill="1" applyAlignment="1">
      <alignment horizontal="left"/>
    </xf>
    <xf numFmtId="0" fontId="18" fillId="15" borderId="10" xfId="0" applyFont="1" applyFill="1" applyBorder="1" applyAlignment="1">
      <alignment horizontal="left" vertical="center" wrapText="1"/>
    </xf>
    <xf numFmtId="49" fontId="18" fillId="15" borderId="10" xfId="0" applyNumberFormat="1" applyFont="1" applyFill="1" applyBorder="1" applyAlignment="1">
      <alignment horizontal="left" vertical="center"/>
    </xf>
    <xf numFmtId="49" fontId="18" fillId="15" borderId="10" xfId="0" applyNumberFormat="1" applyFont="1" applyFill="1" applyBorder="1" applyAlignment="1">
      <alignment horizontal="left" vertical="center" wrapText="1"/>
    </xf>
    <xf numFmtId="49" fontId="19" fillId="15" borderId="10" xfId="0" applyNumberFormat="1" applyFont="1" applyFill="1" applyBorder="1" applyAlignment="1">
      <alignment horizontal="left" vertical="center" wrapText="1"/>
    </xf>
    <xf numFmtId="3" fontId="0" fillId="0" borderId="0" xfId="0" applyNumberFormat="1"/>
    <xf numFmtId="3" fontId="27" fillId="0" borderId="0" xfId="0" applyNumberFormat="1" applyFont="1"/>
    <xf numFmtId="4" fontId="9" fillId="0" borderId="0" xfId="0" applyNumberFormat="1" applyFont="1"/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49" fontId="18" fillId="15" borderId="12" xfId="0" applyNumberFormat="1" applyFont="1" applyFill="1" applyBorder="1" applyAlignment="1">
      <alignment horizontal="center" vertical="top" wrapText="1"/>
    </xf>
    <xf numFmtId="49" fontId="18" fillId="15" borderId="13" xfId="0" applyNumberFormat="1" applyFont="1" applyFill="1" applyBorder="1" applyAlignment="1">
      <alignment horizontal="center" vertical="top" wrapText="1"/>
    </xf>
    <xf numFmtId="49" fontId="18" fillId="15" borderId="14" xfId="0" applyNumberFormat="1" applyFont="1" applyFill="1" applyBorder="1" applyAlignment="1">
      <alignment horizontal="center" vertical="top" wrapText="1"/>
    </xf>
    <xf numFmtId="0" fontId="23" fillId="15" borderId="12" xfId="0" applyFont="1" applyFill="1" applyBorder="1" applyAlignment="1">
      <alignment horizontal="center" vertical="top" textRotation="90" wrapText="1"/>
    </xf>
    <xf numFmtId="0" fontId="23" fillId="15" borderId="14" xfId="0" applyFont="1" applyFill="1" applyBorder="1" applyAlignment="1">
      <alignment horizontal="center" vertical="top" textRotation="90" wrapText="1"/>
    </xf>
    <xf numFmtId="4" fontId="28" fillId="0" borderId="0" xfId="0" applyNumberFormat="1" applyFont="1"/>
    <xf numFmtId="49" fontId="18" fillId="17" borderId="12" xfId="0" applyNumberFormat="1" applyFont="1" applyFill="1" applyBorder="1" applyAlignment="1">
      <alignment horizontal="center" vertical="top" wrapText="1"/>
    </xf>
    <xf numFmtId="49" fontId="18" fillId="17" borderId="13" xfId="0" applyNumberFormat="1" applyFont="1" applyFill="1" applyBorder="1" applyAlignment="1">
      <alignment horizontal="center" vertical="top" wrapText="1"/>
    </xf>
    <xf numFmtId="49" fontId="18" fillId="17" borderId="14" xfId="0" applyNumberFormat="1" applyFont="1" applyFill="1" applyBorder="1" applyAlignment="1">
      <alignment horizontal="center" vertical="top" wrapText="1"/>
    </xf>
    <xf numFmtId="4" fontId="31" fillId="17" borderId="0" xfId="0" applyNumberFormat="1" applyFont="1" applyFill="1"/>
    <xf numFmtId="2" fontId="19" fillId="15" borderId="10" xfId="0" applyNumberFormat="1" applyFont="1" applyFill="1" applyBorder="1" applyAlignment="1">
      <alignment horizontal="center" wrapText="1"/>
    </xf>
    <xf numFmtId="2" fontId="19" fillId="15" borderId="10" xfId="0" applyNumberFormat="1" applyFont="1" applyFill="1" applyBorder="1" applyAlignment="1">
      <alignment horizontal="center" wrapText="1"/>
    </xf>
    <xf numFmtId="4" fontId="0" fillId="0" borderId="0" xfId="0" applyNumberFormat="1"/>
    <xf numFmtId="0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9" fillId="17" borderId="10" xfId="0" applyNumberFormat="1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 vertical="top" wrapText="1"/>
    </xf>
    <xf numFmtId="49" fontId="18" fillId="0" borderId="12" xfId="0" applyNumberFormat="1" applyFont="1" applyFill="1" applyBorder="1" applyAlignment="1">
      <alignment horizontal="center" vertical="top" wrapText="1"/>
    </xf>
    <xf numFmtId="164" fontId="18" fillId="0" borderId="10" xfId="21" applyNumberFormat="1" applyFont="1" applyFill="1" applyBorder="1" applyAlignment="1" applyProtection="1">
      <alignment horizontal="center" wrapText="1"/>
    </xf>
    <xf numFmtId="165" fontId="18" fillId="0" borderId="10" xfId="21" applyNumberFormat="1" applyFont="1" applyFill="1" applyBorder="1" applyAlignment="1">
      <alignment horizontal="center" wrapText="1"/>
    </xf>
    <xf numFmtId="1" fontId="19" fillId="0" borderId="10" xfId="0" applyNumberFormat="1" applyFont="1" applyFill="1" applyBorder="1" applyAlignment="1">
      <alignment horizontal="center" wrapText="1"/>
    </xf>
    <xf numFmtId="2" fontId="19" fillId="0" borderId="10" xfId="0" applyNumberFormat="1" applyFont="1" applyFill="1" applyBorder="1" applyAlignment="1">
      <alignment horizontal="center" wrapText="1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center" wrapText="1"/>
    </xf>
    <xf numFmtId="2" fontId="19" fillId="15" borderId="10" xfId="0" applyNumberFormat="1" applyFont="1" applyFill="1" applyBorder="1" applyAlignment="1">
      <alignment horizontal="center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49" fontId="18" fillId="0" borderId="13" xfId="0" applyNumberFormat="1" applyFont="1" applyFill="1" applyBorder="1" applyAlignment="1">
      <alignment horizontal="center" vertical="top" wrapText="1"/>
    </xf>
    <xf numFmtId="49" fontId="18" fillId="0" borderId="14" xfId="0" applyNumberFormat="1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1" fontId="18" fillId="16" borderId="10" xfId="21" applyNumberFormat="1" applyFont="1" applyFill="1" applyBorder="1" applyAlignment="1" applyProtection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33" fillId="0" borderId="0" xfId="0" applyFont="1"/>
    <xf numFmtId="3" fontId="33" fillId="0" borderId="0" xfId="0" applyNumberFormat="1" applyFont="1"/>
    <xf numFmtId="0" fontId="22" fillId="15" borderId="0" xfId="0" applyFont="1" applyFill="1" applyBorder="1" applyAlignment="1">
      <alignment vertical="center" wrapText="1"/>
    </xf>
    <xf numFmtId="0" fontId="20" fillId="0" borderId="0" xfId="0" applyFont="1" applyAlignment="1"/>
    <xf numFmtId="2" fontId="19" fillId="15" borderId="10" xfId="0" applyNumberFormat="1" applyFont="1" applyFill="1" applyBorder="1" applyAlignment="1">
      <alignment horizontal="center" wrapText="1"/>
    </xf>
    <xf numFmtId="164" fontId="19" fillId="15" borderId="10" xfId="0" applyNumberFormat="1" applyFont="1" applyFill="1" applyBorder="1" applyAlignment="1">
      <alignment horizontal="center" wrapText="1"/>
    </xf>
    <xf numFmtId="165" fontId="19" fillId="15" borderId="10" xfId="0" applyNumberFormat="1" applyFont="1" applyFill="1" applyBorder="1" applyAlignment="1">
      <alignment horizontal="center" wrapText="1"/>
    </xf>
    <xf numFmtId="43" fontId="19" fillId="15" borderId="10" xfId="24" applyFont="1" applyFill="1" applyBorder="1" applyAlignment="1">
      <alignment horizontal="center" wrapText="1"/>
    </xf>
    <xf numFmtId="43" fontId="19" fillId="15" borderId="10" xfId="24" applyFont="1" applyFill="1" applyBorder="1" applyAlignment="1">
      <alignment wrapText="1"/>
    </xf>
    <xf numFmtId="0" fontId="18" fillId="17" borderId="12" xfId="0" applyFont="1" applyFill="1" applyBorder="1" applyAlignment="1">
      <alignment horizontal="center" vertical="top" wrapText="1"/>
    </xf>
    <xf numFmtId="0" fontId="18" fillId="17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center" vertical="top" wrapText="1"/>
    </xf>
    <xf numFmtId="2" fontId="18" fillId="16" borderId="12" xfId="21" applyNumberFormat="1" applyFont="1" applyFill="1" applyBorder="1" applyAlignment="1" applyProtection="1">
      <alignment vertical="center" wrapText="1"/>
    </xf>
    <xf numFmtId="2" fontId="18" fillId="16" borderId="13" xfId="21" applyNumberFormat="1" applyFont="1" applyFill="1" applyBorder="1" applyAlignment="1" applyProtection="1">
      <alignment vertical="center" wrapText="1"/>
    </xf>
    <xf numFmtId="2" fontId="18" fillId="16" borderId="14" xfId="21" applyNumberFormat="1" applyFont="1" applyFill="1" applyBorder="1" applyAlignment="1" applyProtection="1">
      <alignment vertical="center" wrapText="1"/>
    </xf>
    <xf numFmtId="0" fontId="18" fillId="15" borderId="12" xfId="0" applyFont="1" applyFill="1" applyBorder="1" applyAlignment="1">
      <alignment wrapText="1"/>
    </xf>
    <xf numFmtId="0" fontId="18" fillId="15" borderId="13" xfId="0" applyFont="1" applyFill="1" applyBorder="1" applyAlignment="1">
      <alignment wrapText="1"/>
    </xf>
    <xf numFmtId="0" fontId="18" fillId="15" borderId="14" xfId="0" applyFont="1" applyFill="1" applyBorder="1" applyAlignment="1">
      <alignment wrapText="1"/>
    </xf>
    <xf numFmtId="0" fontId="22" fillId="15" borderId="0" xfId="0" applyFont="1" applyFill="1" applyBorder="1" applyAlignment="1">
      <alignment horizontal="center" vertical="center" wrapText="1"/>
    </xf>
    <xf numFmtId="43" fontId="19" fillId="15" borderId="10" xfId="24" applyFont="1" applyFill="1" applyBorder="1" applyAlignment="1">
      <alignment horizontal="left" wrapText="1"/>
    </xf>
    <xf numFmtId="43" fontId="18" fillId="16" borderId="10" xfId="24" applyFont="1" applyFill="1" applyBorder="1" applyAlignment="1" applyProtection="1">
      <alignment horizontal="left" wrapText="1"/>
    </xf>
    <xf numFmtId="164" fontId="19" fillId="0" borderId="10" xfId="0" applyNumberFormat="1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49" fontId="21" fillId="15" borderId="12" xfId="0" applyNumberFormat="1" applyFont="1" applyFill="1" applyBorder="1" applyAlignment="1">
      <alignment horizontal="center" vertical="top" wrapText="1"/>
    </xf>
    <xf numFmtId="49" fontId="21" fillId="15" borderId="13" xfId="0" applyNumberFormat="1" applyFont="1" applyFill="1" applyBorder="1" applyAlignment="1">
      <alignment horizontal="center" vertical="top" wrapText="1"/>
    </xf>
    <xf numFmtId="2" fontId="19" fillId="15" borderId="10" xfId="0" applyNumberFormat="1" applyFont="1" applyFill="1" applyBorder="1" applyAlignment="1">
      <alignment horizontal="center" wrapText="1"/>
    </xf>
    <xf numFmtId="49" fontId="18" fillId="15" borderId="13" xfId="0" applyNumberFormat="1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166" fontId="19" fillId="15" borderId="10" xfId="24" applyNumberFormat="1" applyFont="1" applyFill="1" applyBorder="1" applyAlignment="1">
      <alignment horizontal="center" wrapText="1"/>
    </xf>
    <xf numFmtId="0" fontId="19" fillId="15" borderId="10" xfId="24" applyNumberFormat="1" applyFont="1" applyFill="1" applyBorder="1" applyAlignment="1">
      <alignment horizontal="center" wrapText="1"/>
    </xf>
    <xf numFmtId="164" fontId="18" fillId="15" borderId="10" xfId="21" applyNumberFormat="1" applyFont="1" applyFill="1" applyBorder="1" applyAlignment="1">
      <alignment horizontal="center" wrapText="1"/>
    </xf>
    <xf numFmtId="49" fontId="18" fillId="15" borderId="13" xfId="0" applyNumberFormat="1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167" fontId="19" fillId="15" borderId="10" xfId="24" applyNumberFormat="1" applyFont="1" applyFill="1" applyBorder="1" applyAlignment="1">
      <alignment horizontal="left" wrapText="1"/>
    </xf>
    <xf numFmtId="49" fontId="18" fillId="15" borderId="13" xfId="0" applyNumberFormat="1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167" fontId="19" fillId="15" borderId="10" xfId="24" applyNumberFormat="1" applyFont="1" applyFill="1" applyBorder="1" applyAlignment="1">
      <alignment horizontal="center" wrapText="1"/>
    </xf>
    <xf numFmtId="164" fontId="18" fillId="18" borderId="10" xfId="21" applyNumberFormat="1" applyFont="1" applyFill="1" applyBorder="1" applyAlignment="1" applyProtection="1">
      <alignment horizontal="center" wrapText="1"/>
    </xf>
    <xf numFmtId="2" fontId="18" fillId="16" borderId="12" xfId="21" applyNumberFormat="1" applyFont="1" applyFill="1" applyBorder="1" applyAlignment="1" applyProtection="1">
      <alignment horizontal="center" vertical="center" wrapText="1"/>
    </xf>
    <xf numFmtId="2" fontId="18" fillId="16" borderId="13" xfId="21" applyNumberFormat="1" applyFont="1" applyFill="1" applyBorder="1" applyAlignment="1" applyProtection="1">
      <alignment horizontal="center" vertical="center" wrapText="1"/>
    </xf>
    <xf numFmtId="2" fontId="18" fillId="16" borderId="14" xfId="21" applyNumberFormat="1" applyFont="1" applyFill="1" applyBorder="1" applyAlignment="1" applyProtection="1">
      <alignment horizontal="center" vertical="center" wrapText="1"/>
    </xf>
    <xf numFmtId="0" fontId="18" fillId="15" borderId="12" xfId="0" applyFont="1" applyFill="1" applyBorder="1" applyAlignment="1">
      <alignment horizontal="center" wrapText="1"/>
    </xf>
    <xf numFmtId="0" fontId="18" fillId="15" borderId="13" xfId="0" applyFont="1" applyFill="1" applyBorder="1" applyAlignment="1">
      <alignment horizontal="center" wrapText="1"/>
    </xf>
    <xf numFmtId="0" fontId="18" fillId="15" borderId="14" xfId="0" applyFont="1" applyFill="1" applyBorder="1" applyAlignment="1">
      <alignment horizontal="center" wrapText="1"/>
    </xf>
    <xf numFmtId="0" fontId="22" fillId="15" borderId="0" xfId="0" applyFont="1" applyFill="1" applyBorder="1" applyAlignment="1">
      <alignment horizontal="left" vertical="center" wrapText="1"/>
    </xf>
    <xf numFmtId="0" fontId="22" fillId="15" borderId="0" xfId="0" applyFont="1" applyFill="1" applyBorder="1" applyAlignment="1">
      <alignment horizontal="right" vertical="center" wrapText="1"/>
    </xf>
    <xf numFmtId="0" fontId="18" fillId="15" borderId="10" xfId="0" applyFont="1" applyFill="1" applyBorder="1" applyAlignment="1">
      <alignment horizontal="center" vertical="top" wrapText="1"/>
    </xf>
    <xf numFmtId="0" fontId="18" fillId="15" borderId="10" xfId="0" applyFont="1" applyFill="1" applyBorder="1" applyAlignment="1"/>
    <xf numFmtId="0" fontId="0" fillId="15" borderId="10" xfId="0" applyFill="1" applyBorder="1" applyAlignment="1"/>
    <xf numFmtId="2" fontId="19" fillId="15" borderId="10" xfId="0" applyNumberFormat="1" applyFont="1" applyFill="1" applyBorder="1" applyAlignment="1">
      <alignment horizontal="center" wrapText="1"/>
    </xf>
    <xf numFmtId="2" fontId="0" fillId="15" borderId="10" xfId="0" applyNumberFormat="1" applyFill="1" applyBorder="1" applyAlignment="1">
      <alignment horizontal="center"/>
    </xf>
    <xf numFmtId="164" fontId="21" fillId="16" borderId="10" xfId="21" applyNumberFormat="1" applyFont="1" applyFill="1" applyBorder="1" applyAlignment="1" applyProtection="1">
      <alignment horizontal="center" wrapText="1"/>
    </xf>
    <xf numFmtId="0" fontId="9" fillId="15" borderId="10" xfId="0" applyFont="1" applyFill="1" applyBorder="1" applyAlignment="1">
      <alignment horizontal="center" wrapText="1"/>
    </xf>
    <xf numFmtId="0" fontId="25" fillId="15" borderId="0" xfId="0" applyFont="1" applyFill="1" applyAlignment="1">
      <alignment horizontal="left"/>
    </xf>
    <xf numFmtId="0" fontId="18" fillId="15" borderId="0" xfId="0" applyFont="1" applyFill="1" applyAlignment="1">
      <alignment horizontal="left"/>
    </xf>
    <xf numFmtId="2" fontId="21" fillId="16" borderId="10" xfId="21" applyNumberFormat="1" applyFont="1" applyFill="1" applyBorder="1" applyAlignment="1" applyProtection="1">
      <alignment horizontal="center" wrapText="1"/>
    </xf>
    <xf numFmtId="2" fontId="9" fillId="15" borderId="10" xfId="0" applyNumberFormat="1" applyFont="1" applyFill="1" applyBorder="1" applyAlignment="1">
      <alignment horizontal="center" wrapText="1"/>
    </xf>
    <xf numFmtId="2" fontId="21" fillId="15" borderId="10" xfId="21" applyNumberFormat="1" applyFont="1" applyFill="1" applyBorder="1" applyAlignment="1" applyProtection="1">
      <alignment horizontal="center" wrapText="1"/>
    </xf>
    <xf numFmtId="0" fontId="20" fillId="0" borderId="0" xfId="0" applyFont="1" applyAlignment="1">
      <alignment horizontal="center"/>
    </xf>
    <xf numFmtId="0" fontId="26" fillId="15" borderId="12" xfId="0" applyFont="1" applyFill="1" applyBorder="1" applyAlignment="1">
      <alignment horizontal="center" vertical="top"/>
    </xf>
    <xf numFmtId="0" fontId="26" fillId="15" borderId="13" xfId="0" applyFont="1" applyFill="1" applyBorder="1" applyAlignment="1">
      <alignment horizontal="center" vertical="top"/>
    </xf>
    <xf numFmtId="0" fontId="26" fillId="15" borderId="14" xfId="0" applyFont="1" applyFill="1" applyBorder="1" applyAlignment="1">
      <alignment horizontal="center" vertical="top"/>
    </xf>
    <xf numFmtId="0" fontId="30" fillId="15" borderId="12" xfId="0" applyFont="1" applyFill="1" applyBorder="1" applyAlignment="1">
      <alignment horizontal="center" vertical="top" wrapText="1"/>
    </xf>
    <xf numFmtId="0" fontId="30" fillId="15" borderId="13" xfId="0" applyFont="1" applyFill="1" applyBorder="1" applyAlignment="1">
      <alignment horizontal="center" vertical="top" wrapText="1"/>
    </xf>
    <xf numFmtId="0" fontId="30" fillId="15" borderId="14" xfId="0" applyFont="1" applyFill="1" applyBorder="1" applyAlignment="1">
      <alignment horizontal="center" vertical="top" wrapText="1"/>
    </xf>
    <xf numFmtId="164" fontId="21" fillId="15" borderId="10" xfId="21" applyNumberFormat="1" applyFont="1" applyFill="1" applyBorder="1" applyAlignment="1" applyProtection="1">
      <alignment horizontal="center" wrapText="1"/>
    </xf>
    <xf numFmtId="0" fontId="18" fillId="0" borderId="10" xfId="0" applyFont="1" applyFill="1" applyBorder="1" applyAlignment="1">
      <alignment horizontal="center" vertical="top" wrapText="1"/>
    </xf>
    <xf numFmtId="2" fontId="21" fillId="16" borderId="12" xfId="21" applyNumberFormat="1" applyFont="1" applyFill="1" applyBorder="1" applyAlignment="1" applyProtection="1">
      <alignment horizontal="center" wrapText="1"/>
    </xf>
    <xf numFmtId="2" fontId="21" fillId="16" borderId="13" xfId="21" applyNumberFormat="1" applyFont="1" applyFill="1" applyBorder="1" applyAlignment="1" applyProtection="1">
      <alignment horizontal="center" wrapText="1"/>
    </xf>
    <xf numFmtId="2" fontId="21" fillId="16" borderId="14" xfId="21" applyNumberFormat="1" applyFont="1" applyFill="1" applyBorder="1" applyAlignment="1" applyProtection="1">
      <alignment horizontal="center" wrapText="1"/>
    </xf>
    <xf numFmtId="2" fontId="21" fillId="0" borderId="10" xfId="21" applyNumberFormat="1" applyFont="1" applyFill="1" applyBorder="1" applyAlignment="1" applyProtection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49" fontId="18" fillId="15" borderId="13" xfId="0" applyNumberFormat="1" applyFont="1" applyFill="1" applyBorder="1" applyAlignment="1">
      <alignment horizontal="center" vertical="top" wrapText="1"/>
    </xf>
    <xf numFmtId="0" fontId="21" fillId="15" borderId="10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4" xfId="0" applyFont="1" applyFill="1" applyBorder="1" applyAlignment="1">
      <alignment horizontal="center" vertical="top" wrapText="1"/>
    </xf>
    <xf numFmtId="0" fontId="18" fillId="17" borderId="10" xfId="0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49" fontId="18" fillId="0" borderId="12" xfId="0" applyNumberFormat="1" applyFont="1" applyFill="1" applyBorder="1" applyAlignment="1">
      <alignment horizontal="center" vertical="top" wrapText="1"/>
    </xf>
    <xf numFmtId="49" fontId="18" fillId="0" borderId="13" xfId="0" applyNumberFormat="1" applyFont="1" applyFill="1" applyBorder="1" applyAlignment="1">
      <alignment horizontal="center" vertical="top" wrapText="1"/>
    </xf>
    <xf numFmtId="49" fontId="18" fillId="0" borderId="14" xfId="0" applyNumberFormat="1" applyFont="1" applyFill="1" applyBorder="1" applyAlignment="1">
      <alignment horizontal="center" vertical="top" wrapText="1"/>
    </xf>
    <xf numFmtId="4" fontId="21" fillId="16" borderId="10" xfId="21" applyNumberFormat="1" applyFont="1" applyFill="1" applyBorder="1" applyAlignment="1" applyProtection="1">
      <alignment horizontal="center" wrapText="1"/>
    </xf>
    <xf numFmtId="4" fontId="9" fillId="15" borderId="10" xfId="0" applyNumberFormat="1" applyFont="1" applyFill="1" applyBorder="1" applyAlignment="1">
      <alignment horizontal="center" wrapText="1"/>
    </xf>
    <xf numFmtId="4" fontId="21" fillId="15" borderId="10" xfId="21" applyNumberFormat="1" applyFont="1" applyFill="1" applyBorder="1" applyAlignment="1" applyProtection="1">
      <alignment horizontal="center" wrapText="1"/>
    </xf>
    <xf numFmtId="0" fontId="20" fillId="15" borderId="12" xfId="0" applyFont="1" applyFill="1" applyBorder="1" applyAlignment="1">
      <alignment horizontal="center" vertical="top" wrapText="1"/>
    </xf>
    <xf numFmtId="0" fontId="20" fillId="15" borderId="13" xfId="0" applyFont="1" applyFill="1" applyBorder="1" applyAlignment="1">
      <alignment horizontal="center" vertical="top" wrapText="1"/>
    </xf>
    <xf numFmtId="0" fontId="20" fillId="15" borderId="14" xfId="0" applyFont="1" applyFill="1" applyBorder="1" applyAlignment="1">
      <alignment horizontal="center" vertical="top" wrapText="1"/>
    </xf>
    <xf numFmtId="0" fontId="24" fillId="15" borderId="0" xfId="0" applyFont="1" applyFill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Процентный" xfId="21" builtinId="5"/>
    <cellStyle name="Связанная ячейка" xfId="22" builtinId="24" customBuiltin="1"/>
    <cellStyle name="Текст предупреждения" xfId="23" builtinId="11" customBuiltin="1"/>
    <cellStyle name="Финансовый" xfId="24" builtinId="3"/>
    <cellStyle name="Хороший" xfId="25" builtinId="26" customBuiltin="1"/>
  </cellStyles>
  <dxfs count="6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157"/>
  <sheetViews>
    <sheetView tabSelected="1"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33" t="s">
        <v>255</v>
      </c>
      <c r="H2" s="167" t="s">
        <v>199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174</v>
      </c>
      <c r="B7" s="70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270</v>
      </c>
      <c r="N7" s="16"/>
    </row>
    <row r="8" spans="1:14" ht="72.75" hidden="1" customHeight="1" x14ac:dyDescent="0.25">
      <c r="A8" s="183"/>
      <c r="B8" s="71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71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72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70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71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71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72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6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70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71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71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72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60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9.4</v>
      </c>
      <c r="J19" s="6">
        <f>IF(H19/I19*100&gt;100,100,H19/I19*100)</f>
        <v>100</v>
      </c>
      <c r="K19" s="172">
        <f>(J19+J20+J21)/3</f>
        <v>100</v>
      </c>
      <c r="L19" s="174">
        <f>(K19+K22)/2</f>
        <v>100</v>
      </c>
      <c r="M19" s="186"/>
      <c r="N19" s="164"/>
    </row>
    <row r="20" spans="1:14" ht="63" customHeight="1" x14ac:dyDescent="0.25">
      <c r="A20" s="183"/>
      <c r="B20" s="103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5"/>
      <c r="M20" s="186"/>
      <c r="N20" s="165"/>
    </row>
    <row r="21" spans="1:14" ht="63" customHeight="1" x14ac:dyDescent="0.25">
      <c r="A21" s="183"/>
      <c r="B21" s="103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100</v>
      </c>
      <c r="J21" s="6">
        <f>IF(I21/H21*100&gt;100,100,I21/H21*100)</f>
        <v>100</v>
      </c>
      <c r="K21" s="173"/>
      <c r="L21" s="175"/>
      <c r="M21" s="186"/>
      <c r="N21" s="165"/>
    </row>
    <row r="22" spans="1:14" ht="31.5" x14ac:dyDescent="0.25">
      <c r="A22" s="183"/>
      <c r="B22" s="104"/>
      <c r="C22" s="169"/>
      <c r="D22" s="171"/>
      <c r="E22" s="9" t="s">
        <v>16</v>
      </c>
      <c r="F22" s="14" t="s">
        <v>291</v>
      </c>
      <c r="G22" s="11" t="s">
        <v>18</v>
      </c>
      <c r="H22" s="120">
        <v>1</v>
      </c>
      <c r="I22" s="120">
        <v>1.5</v>
      </c>
      <c r="J22" s="6">
        <f>IF(I22/H22*100&gt;100,100,I22/H22*100)</f>
        <v>100</v>
      </c>
      <c r="K22" s="6">
        <f>J22</f>
        <v>100</v>
      </c>
      <c r="L22" s="175"/>
      <c r="M22" s="186"/>
      <c r="N22" s="166"/>
    </row>
    <row r="23" spans="1:14" ht="63" hidden="1" customHeight="1" x14ac:dyDescent="0.25">
      <c r="A23" s="183"/>
      <c r="B23" s="60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103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103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104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6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60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103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103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104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6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60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103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103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104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6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60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14.7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103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103"/>
      <c r="C37" s="16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31.5" x14ac:dyDescent="0.25">
      <c r="A38" s="183"/>
      <c r="B38" s="104"/>
      <c r="C38" s="169"/>
      <c r="D38" s="171"/>
      <c r="E38" s="9" t="s">
        <v>16</v>
      </c>
      <c r="F38" s="14" t="s">
        <v>291</v>
      </c>
      <c r="G38" s="11" t="s">
        <v>18</v>
      </c>
      <c r="H38" s="17">
        <v>3</v>
      </c>
      <c r="I38" s="69">
        <v>3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60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14.8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103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63" x14ac:dyDescent="0.25">
      <c r="A41" s="183"/>
      <c r="B41" s="103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83.3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104"/>
      <c r="C42" s="169"/>
      <c r="D42" s="171"/>
      <c r="E42" s="9" t="s">
        <v>16</v>
      </c>
      <c r="F42" s="14" t="s">
        <v>291</v>
      </c>
      <c r="G42" s="11" t="s">
        <v>18</v>
      </c>
      <c r="H42" s="17">
        <v>24</v>
      </c>
      <c r="I42" s="18">
        <v>24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60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103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103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104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69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60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14.7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103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103"/>
      <c r="C49" s="169"/>
      <c r="D49" s="171"/>
      <c r="E49" s="9" t="s">
        <v>11</v>
      </c>
      <c r="F49" s="13" t="s">
        <v>15</v>
      </c>
      <c r="G49" s="11" t="s">
        <v>13</v>
      </c>
      <c r="H49" s="5">
        <v>75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104"/>
      <c r="C50" s="169"/>
      <c r="D50" s="171"/>
      <c r="E50" s="9" t="s">
        <v>16</v>
      </c>
      <c r="F50" s="14" t="s">
        <v>291</v>
      </c>
      <c r="G50" s="11" t="s">
        <v>18</v>
      </c>
      <c r="H50" s="17">
        <v>5</v>
      </c>
      <c r="I50" s="18">
        <v>5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60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9.5</v>
      </c>
      <c r="J51" s="6">
        <f>IF(H51/I51*100&gt;100,100,H51/I51*100)</f>
        <v>100</v>
      </c>
      <c r="K51" s="172">
        <f>(J51+J52+J53)/3</f>
        <v>94.233333333333334</v>
      </c>
      <c r="L51" s="178">
        <f>(K51+K54)/2</f>
        <v>96.832575757575754</v>
      </c>
      <c r="M51" s="186"/>
      <c r="N51" s="161"/>
    </row>
    <row r="52" spans="1:14" ht="63" x14ac:dyDescent="0.25">
      <c r="A52" s="183"/>
      <c r="B52" s="103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82.7</v>
      </c>
      <c r="J52" s="6">
        <f>IF(I52/H52*100&gt;100,100,I52/H52*100)</f>
        <v>82.7</v>
      </c>
      <c r="K52" s="173"/>
      <c r="L52" s="179"/>
      <c r="M52" s="186"/>
      <c r="N52" s="162"/>
    </row>
    <row r="53" spans="1:14" ht="73.5" customHeight="1" x14ac:dyDescent="0.25">
      <c r="A53" s="183"/>
      <c r="B53" s="103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74.400000000000006</v>
      </c>
      <c r="J53" s="6">
        <f>IF(I53/H53*100&gt;100,100,I53/H53*100)</f>
        <v>100</v>
      </c>
      <c r="K53" s="173"/>
      <c r="L53" s="179"/>
      <c r="M53" s="186"/>
      <c r="N53" s="162"/>
    </row>
    <row r="54" spans="1:14" ht="27" customHeight="1" x14ac:dyDescent="0.25">
      <c r="A54" s="183"/>
      <c r="B54" s="104"/>
      <c r="C54" s="169"/>
      <c r="D54" s="171"/>
      <c r="E54" s="9" t="s">
        <v>16</v>
      </c>
      <c r="F54" s="14" t="s">
        <v>291</v>
      </c>
      <c r="G54" s="11" t="s">
        <v>18</v>
      </c>
      <c r="H54" s="18">
        <v>704</v>
      </c>
      <c r="I54" s="18">
        <v>700</v>
      </c>
      <c r="J54" s="6">
        <f>IF(I54/H54*100&gt;100,100,I54/H54*100)</f>
        <v>99.431818181818173</v>
      </c>
      <c r="K54" s="6">
        <f>J54</f>
        <v>99.431818181818173</v>
      </c>
      <c r="L54" s="179"/>
      <c r="M54" s="186"/>
      <c r="N54" s="163"/>
    </row>
    <row r="55" spans="1:14" ht="63" hidden="1" customHeight="1" x14ac:dyDescent="0.25">
      <c r="A55" s="183"/>
      <c r="B55" s="60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03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03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04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6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60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03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03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04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6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60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103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103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104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6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72" customHeight="1" x14ac:dyDescent="0.25">
      <c r="A67" s="183"/>
      <c r="B67" s="60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14.6</v>
      </c>
      <c r="J67" s="6">
        <f>IF(H67/I67*100&gt;100,100,H67/I67*100)</f>
        <v>100</v>
      </c>
      <c r="K67" s="172">
        <f>(J67+J68+J69)/3</f>
        <v>95.833333333333329</v>
      </c>
      <c r="L67" s="180">
        <f>(K67+K70)/2</f>
        <v>97.916666666666657</v>
      </c>
      <c r="M67" s="186"/>
      <c r="N67" s="161"/>
    </row>
    <row r="68" spans="1:14" ht="66.75" customHeight="1" x14ac:dyDescent="0.25">
      <c r="A68" s="183"/>
      <c r="B68" s="103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87.5</v>
      </c>
      <c r="J68" s="6">
        <f>IF(I68/H68*100&gt;100,100,I68/H68*100)</f>
        <v>87.5</v>
      </c>
      <c r="K68" s="173"/>
      <c r="L68" s="179"/>
      <c r="M68" s="186"/>
      <c r="N68" s="162"/>
    </row>
    <row r="69" spans="1:14" ht="74.25" customHeight="1" x14ac:dyDescent="0.25">
      <c r="A69" s="183"/>
      <c r="B69" s="103"/>
      <c r="C69" s="169"/>
      <c r="D69" s="171"/>
      <c r="E69" s="9" t="s">
        <v>11</v>
      </c>
      <c r="F69" s="13" t="s">
        <v>15</v>
      </c>
      <c r="G69" s="11" t="s">
        <v>13</v>
      </c>
      <c r="H69" s="5">
        <v>57.1</v>
      </c>
      <c r="I69" s="5">
        <v>57.1</v>
      </c>
      <c r="J69" s="6">
        <f>IF(I69/H69*100&gt;100,100,I69/H69*100)</f>
        <v>100</v>
      </c>
      <c r="K69" s="173"/>
      <c r="L69" s="179"/>
      <c r="M69" s="186"/>
      <c r="N69" s="162"/>
    </row>
    <row r="70" spans="1:14" ht="24" customHeight="1" x14ac:dyDescent="0.25">
      <c r="A70" s="183"/>
      <c r="B70" s="104"/>
      <c r="C70" s="169"/>
      <c r="D70" s="171"/>
      <c r="E70" s="9" t="s">
        <v>16</v>
      </c>
      <c r="F70" s="14" t="s">
        <v>291</v>
      </c>
      <c r="G70" s="11" t="s">
        <v>18</v>
      </c>
      <c r="H70" s="17">
        <v>61</v>
      </c>
      <c r="I70" s="18">
        <v>72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111" hidden="1" customHeight="1" x14ac:dyDescent="0.25">
      <c r="A71" s="183"/>
      <c r="B71" s="61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84.75" hidden="1" customHeight="1" x14ac:dyDescent="0.25">
      <c r="A72" s="183"/>
      <c r="B72" s="105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114.75" hidden="1" customHeight="1" x14ac:dyDescent="0.25">
      <c r="A73" s="183"/>
      <c r="B73" s="105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116.25" hidden="1" customHeight="1" x14ac:dyDescent="0.25">
      <c r="A74" s="183"/>
      <c r="B74" s="106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6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82.5" customHeight="1" x14ac:dyDescent="0.25">
      <c r="A75" s="183"/>
      <c r="B75" s="61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76.5" customHeight="1" x14ac:dyDescent="0.25">
      <c r="A76" s="183"/>
      <c r="B76" s="105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14.7</v>
      </c>
      <c r="J76" s="6">
        <f>IF(H76/I76*100&gt;100,100,H76/I76*100)</f>
        <v>100</v>
      </c>
      <c r="K76" s="173"/>
      <c r="L76" s="179"/>
      <c r="M76" s="186"/>
      <c r="N76" s="162"/>
    </row>
    <row r="77" spans="1:14" ht="62.25" customHeight="1" x14ac:dyDescent="0.25">
      <c r="A77" s="183"/>
      <c r="B77" s="105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56.25" customHeight="1" x14ac:dyDescent="0.25">
      <c r="A78" s="183"/>
      <c r="B78" s="106"/>
      <c r="C78" s="169"/>
      <c r="D78" s="171"/>
      <c r="E78" s="9" t="s">
        <v>16</v>
      </c>
      <c r="F78" s="14" t="s">
        <v>291</v>
      </c>
      <c r="G78" s="11" t="s">
        <v>18</v>
      </c>
      <c r="H78" s="17">
        <v>5</v>
      </c>
      <c r="I78" s="18">
        <v>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9" hidden="1" customHeight="1" x14ac:dyDescent="0.25">
      <c r="A79" s="183"/>
      <c r="B79" s="61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88.5" hidden="1" customHeight="1" x14ac:dyDescent="0.25">
      <c r="A80" s="183"/>
      <c r="B80" s="105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4.75" hidden="1" customHeight="1" x14ac:dyDescent="0.25">
      <c r="A81" s="183"/>
      <c r="B81" s="105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84" hidden="1" customHeight="1" x14ac:dyDescent="0.25">
      <c r="A82" s="183"/>
      <c r="B82" s="106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6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56.25" customHeight="1" x14ac:dyDescent="0.25">
      <c r="A83" s="183"/>
      <c r="B83" s="61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101.25" customHeight="1" x14ac:dyDescent="0.25">
      <c r="A84" s="183"/>
      <c r="B84" s="105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9.4</v>
      </c>
      <c r="J84" s="6">
        <f>IF(H84/I84*100&gt;100,100,H84/I84*100)</f>
        <v>100</v>
      </c>
      <c r="K84" s="173"/>
      <c r="L84" s="179"/>
      <c r="M84" s="186"/>
      <c r="N84" s="162"/>
    </row>
    <row r="85" spans="1:14" ht="57.75" customHeight="1" x14ac:dyDescent="0.25">
      <c r="A85" s="183"/>
      <c r="B85" s="105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28.5" customHeight="1" x14ac:dyDescent="0.25">
      <c r="A86" s="183"/>
      <c r="B86" s="106"/>
      <c r="C86" s="16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20">
        <v>1.5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61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90.5</v>
      </c>
      <c r="J87" s="6">
        <f>IF(I87/H87*100&gt;100,100,I87/H87*100)</f>
        <v>90.5</v>
      </c>
      <c r="K87" s="172">
        <f>(J87+J88+J89)/3</f>
        <v>96.833333333333329</v>
      </c>
      <c r="L87" s="178">
        <f>(K87+K90)/2</f>
        <v>98.141941391941401</v>
      </c>
      <c r="M87" s="186"/>
      <c r="N87" s="161"/>
    </row>
    <row r="88" spans="1:14" ht="63" customHeight="1" x14ac:dyDescent="0.25">
      <c r="A88" s="183"/>
      <c r="B88" s="105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9.5</v>
      </c>
      <c r="J88" s="6">
        <f>IF(H88/I88*100&gt;100,100,H88/I88*100)</f>
        <v>100</v>
      </c>
      <c r="K88" s="173"/>
      <c r="L88" s="179"/>
      <c r="M88" s="186"/>
      <c r="N88" s="162"/>
    </row>
    <row r="89" spans="1:14" ht="60.75" customHeight="1" x14ac:dyDescent="0.25">
      <c r="A89" s="183"/>
      <c r="B89" s="105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40.5" customHeight="1" x14ac:dyDescent="0.25">
      <c r="A90" s="183"/>
      <c r="B90" s="106"/>
      <c r="C90" s="169"/>
      <c r="D90" s="171"/>
      <c r="E90" s="9" t="s">
        <v>16</v>
      </c>
      <c r="F90" s="14" t="s">
        <v>291</v>
      </c>
      <c r="G90" s="11" t="s">
        <v>18</v>
      </c>
      <c r="H90" s="18">
        <v>728</v>
      </c>
      <c r="I90" s="18">
        <v>724</v>
      </c>
      <c r="J90" s="6">
        <f>IF(I90/H90*100&gt;100,100,I90/H90*100)</f>
        <v>99.45054945054946</v>
      </c>
      <c r="K90" s="6">
        <f>J90</f>
        <v>99.45054945054946</v>
      </c>
      <c r="L90" s="179"/>
      <c r="M90" s="186"/>
      <c r="N90" s="163"/>
    </row>
    <row r="91" spans="1:14" ht="63" hidden="1" customHeight="1" x14ac:dyDescent="0.25">
      <c r="A91" s="183"/>
      <c r="B91" s="61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105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105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106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6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61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105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105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106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6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61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105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105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106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6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61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105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105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106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6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61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105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105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106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6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61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105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105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106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6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61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105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105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106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6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61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105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14.7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49.5" customHeight="1" x14ac:dyDescent="0.25">
      <c r="A121" s="183"/>
      <c r="B121" s="105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106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3</v>
      </c>
      <c r="I122" s="69">
        <v>4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6.75" customHeight="1" x14ac:dyDescent="0.25">
      <c r="A123" s="183"/>
      <c r="B123" s="61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91.7</v>
      </c>
      <c r="J123" s="6">
        <f>IF(I123/H123*100&gt;100,100,I123/H123*100)</f>
        <v>91.7</v>
      </c>
      <c r="K123" s="172">
        <f>(J123+J124+J125)/3</f>
        <v>97.233333333333334</v>
      </c>
      <c r="L123" s="178">
        <f>(K123+K126)/2</f>
        <v>98.616666666666674</v>
      </c>
      <c r="M123" s="186"/>
      <c r="N123" s="161"/>
    </row>
    <row r="124" spans="1:14" ht="68.25" customHeight="1" x14ac:dyDescent="0.25">
      <c r="A124" s="183"/>
      <c r="B124" s="105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14.6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54.75" customHeight="1" x14ac:dyDescent="0.25">
      <c r="A125" s="183"/>
      <c r="B125" s="105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46.5" customHeight="1" x14ac:dyDescent="0.25">
      <c r="A126" s="183"/>
      <c r="B126" s="106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61</v>
      </c>
      <c r="I126" s="18">
        <v>72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72.75" hidden="1" customHeight="1" x14ac:dyDescent="0.25">
      <c r="A127" s="183"/>
      <c r="B127" s="61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81" hidden="1" customHeight="1" x14ac:dyDescent="0.25">
      <c r="A128" s="183"/>
      <c r="B128" s="105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129" hidden="1" customHeight="1" x14ac:dyDescent="0.25">
      <c r="A129" s="183"/>
      <c r="B129" s="105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101.25" hidden="1" customHeight="1" x14ac:dyDescent="0.25">
      <c r="A130" s="183"/>
      <c r="B130" s="106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6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80.25" hidden="1" customHeight="1" x14ac:dyDescent="0.25">
      <c r="A131" s="183"/>
      <c r="B131" s="61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54" hidden="1" customHeight="1" x14ac:dyDescent="0.25">
      <c r="A132" s="183"/>
      <c r="B132" s="105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105" hidden="1" customHeight="1" x14ac:dyDescent="0.25">
      <c r="A133" s="183"/>
      <c r="B133" s="105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163.5" hidden="1" customHeight="1" x14ac:dyDescent="0.25">
      <c r="A134" s="183"/>
      <c r="B134" s="106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6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93.75" hidden="1" customHeight="1" x14ac:dyDescent="0.25">
      <c r="A135" s="183"/>
      <c r="B135" s="61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93.75" hidden="1" customHeight="1" x14ac:dyDescent="0.25">
      <c r="A136" s="183"/>
      <c r="B136" s="105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117.75" hidden="1" customHeight="1" x14ac:dyDescent="0.25">
      <c r="A137" s="183"/>
      <c r="B137" s="105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112.5" hidden="1" customHeight="1" x14ac:dyDescent="0.25">
      <c r="A138" s="183"/>
      <c r="B138" s="106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6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.75" hidden="1" customHeight="1" x14ac:dyDescent="0.25">
      <c r="A139" s="183"/>
      <c r="B139" s="61" t="s">
        <v>264</v>
      </c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0</v>
      </c>
      <c r="I139" s="6">
        <v>0</v>
      </c>
      <c r="J139" s="6">
        <v>0</v>
      </c>
      <c r="K139" s="172">
        <f>(J139+J140+J141)/2</f>
        <v>100</v>
      </c>
      <c r="L139" s="174">
        <f>(K139+K142)/2</f>
        <v>90.14705882352942</v>
      </c>
      <c r="M139" s="186"/>
      <c r="N139" s="20"/>
    </row>
    <row r="140" spans="1:14" ht="64.5" customHeight="1" x14ac:dyDescent="0.25">
      <c r="A140" s="183"/>
      <c r="B140" s="105"/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10.8</v>
      </c>
      <c r="J140" s="6">
        <f>IF(H140/I140*100&gt;100,100,H140/I140*100)</f>
        <v>100</v>
      </c>
      <c r="K140" s="173"/>
      <c r="L140" s="175"/>
      <c r="M140" s="186"/>
      <c r="N140" s="161"/>
    </row>
    <row r="141" spans="1:14" ht="65.25" customHeight="1" x14ac:dyDescent="0.25">
      <c r="A141" s="183"/>
      <c r="B141" s="105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5"/>
      <c r="M141" s="186"/>
      <c r="N141" s="162"/>
    </row>
    <row r="142" spans="1:14" ht="57.75" customHeight="1" x14ac:dyDescent="0.25">
      <c r="A142" s="184"/>
      <c r="B142" s="106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34</v>
      </c>
      <c r="I142" s="18">
        <v>27.3</v>
      </c>
      <c r="J142" s="6">
        <f>IF(I142/H142*100&gt;100,100,I142/H142*100)</f>
        <v>80.294117647058826</v>
      </c>
      <c r="K142" s="6">
        <f>J142</f>
        <v>80.294117647058826</v>
      </c>
      <c r="L142" s="175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798</v>
      </c>
      <c r="I150" s="42">
        <f>I10+I14+I18+I22+I26+I30+I34+I38+I42+I46+I50+I54+I58+I62+I66+I70</f>
        <v>805.5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832</v>
      </c>
      <c r="I152" s="42">
        <f>I74+I78+I82+I86+I90+I94+I98+I102+I106+I110+I114+I118+I122+I126+I130+I134+I138+I142</f>
        <v>833.8</v>
      </c>
    </row>
    <row r="156" spans="1:14" ht="23.25" hidden="1" x14ac:dyDescent="0.35">
      <c r="H156" s="32">
        <f>H10+H18+H22+H42+H46+H50+H54+H62+H70</f>
        <v>795</v>
      </c>
      <c r="I156" s="32">
        <f>I10+I18+I22+I42+I46+I50+I54+I62+I70</f>
        <v>802.5</v>
      </c>
    </row>
    <row r="157" spans="1:14" ht="23.25" hidden="1" x14ac:dyDescent="0.35">
      <c r="H157" s="32">
        <f>H74+H78+H86+H90+H102+H110+H114+H122+H126+H138</f>
        <v>798</v>
      </c>
      <c r="I157" s="32">
        <f>I74+I78+I86+I90+I102+I110+I114+I122+I126+I138</f>
        <v>806.5</v>
      </c>
    </row>
  </sheetData>
  <mergeCells count="156"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27:C30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D99:D102"/>
    <mergeCell ref="K99:K101"/>
    <mergeCell ref="L99:L102"/>
    <mergeCell ref="K115:K117"/>
    <mergeCell ref="L115:L118"/>
    <mergeCell ref="C103:C106"/>
    <mergeCell ref="D103:D106"/>
    <mergeCell ref="K103:K105"/>
    <mergeCell ref="L103:L106"/>
    <mergeCell ref="C107:C110"/>
    <mergeCell ref="D107:D110"/>
    <mergeCell ref="K107:K109"/>
    <mergeCell ref="L107:L110"/>
    <mergeCell ref="K145:M145"/>
    <mergeCell ref="A148:C148"/>
    <mergeCell ref="K148:M148"/>
    <mergeCell ref="C131:C134"/>
    <mergeCell ref="D131:D134"/>
    <mergeCell ref="K131:K133"/>
    <mergeCell ref="D135:D138"/>
    <mergeCell ref="K135:K137"/>
    <mergeCell ref="C139:C142"/>
    <mergeCell ref="D139:D142"/>
    <mergeCell ref="K139:K141"/>
    <mergeCell ref="L139:L142"/>
    <mergeCell ref="L135:L138"/>
    <mergeCell ref="L131:L134"/>
    <mergeCell ref="C135:C138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B2:F2"/>
    <mergeCell ref="N51:N54"/>
    <mergeCell ref="N87:N90"/>
    <mergeCell ref="C127:C130"/>
    <mergeCell ref="D127:D130"/>
    <mergeCell ref="K127:K129"/>
    <mergeCell ref="L127:L130"/>
    <mergeCell ref="C119:C122"/>
    <mergeCell ref="D119:D122"/>
    <mergeCell ref="C123:C126"/>
    <mergeCell ref="D123:D126"/>
    <mergeCell ref="K123:K125"/>
    <mergeCell ref="N119:N122"/>
    <mergeCell ref="K119:K121"/>
    <mergeCell ref="L119:L122"/>
    <mergeCell ref="L123:L126"/>
    <mergeCell ref="N123:N126"/>
    <mergeCell ref="C111:C114"/>
    <mergeCell ref="D111:D114"/>
    <mergeCell ref="K111:K113"/>
    <mergeCell ref="L111:L114"/>
    <mergeCell ref="C115:C118"/>
    <mergeCell ref="D115:D118"/>
    <mergeCell ref="C99:C102"/>
    <mergeCell ref="N140:N142"/>
    <mergeCell ref="N47:N50"/>
    <mergeCell ref="N39:N42"/>
    <mergeCell ref="N35:N38"/>
    <mergeCell ref="N19:N22"/>
    <mergeCell ref="N75:N78"/>
    <mergeCell ref="N83:N86"/>
    <mergeCell ref="N67:N70"/>
    <mergeCell ref="H2:N2"/>
    <mergeCell ref="B3:N3"/>
    <mergeCell ref="L11:L14"/>
    <mergeCell ref="C15:C18"/>
    <mergeCell ref="D15:D18"/>
    <mergeCell ref="K15:K17"/>
    <mergeCell ref="L15:L18"/>
    <mergeCell ref="C19:C22"/>
    <mergeCell ref="D19:D22"/>
    <mergeCell ref="K19:K21"/>
    <mergeCell ref="L19:L22"/>
    <mergeCell ref="C23:C26"/>
    <mergeCell ref="D23:D26"/>
    <mergeCell ref="K23:K25"/>
    <mergeCell ref="L23:L26"/>
  </mergeCells>
  <conditionalFormatting sqref="L7:L142">
    <cfRule type="expression" dxfId="64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  <pageSetUpPr fitToPage="1"/>
  </sheetPr>
  <dimension ref="A2:N157"/>
  <sheetViews>
    <sheetView topLeftCell="D1" zoomScale="80" zoomScaleNormal="80" workbookViewId="0">
      <selection activeCell="L39" sqref="L39:L42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8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24+91'!G2</f>
        <v>2022 год</v>
      </c>
      <c r="H2" s="167" t="s">
        <v>200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77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7.1</v>
      </c>
      <c r="J39" s="6">
        <f>IF(H39/I39*100&gt;100,100,H39/I39*100)</f>
        <v>100</v>
      </c>
      <c r="K39" s="172">
        <f>(J39+J40+J41)/3</f>
        <v>100</v>
      </c>
      <c r="L39" s="178">
        <f>(K39+K42)/2</f>
        <v>98.863636363636374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90</v>
      </c>
      <c r="I41" s="5">
        <v>90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44</v>
      </c>
      <c r="I42" s="18">
        <v>43</v>
      </c>
      <c r="J42" s="6">
        <f>IF(I42/H42*100&gt;100,100,I42/H42*100)</f>
        <v>97.727272727272734</v>
      </c>
      <c r="K42" s="6">
        <f>J42</f>
        <v>97.727272727272734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19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10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83.3</v>
      </c>
      <c r="I49" s="5">
        <v>83.3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7.1</v>
      </c>
      <c r="J51" s="6">
        <f>IF(H51/I51*100&gt;100,100,H51/I51*100)</f>
        <v>100</v>
      </c>
      <c r="K51" s="172">
        <f>(J51+J52+J53)/3</f>
        <v>100</v>
      </c>
      <c r="L51" s="178">
        <f>(K51+K54)/2</f>
        <v>99.672131147540981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60</v>
      </c>
      <c r="I53" s="5">
        <v>85.7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305</v>
      </c>
      <c r="I54" s="18">
        <v>303</v>
      </c>
      <c r="J54" s="6">
        <f>IF(I54/H54*100&gt;100,100,I54/H54*100)</f>
        <v>99.344262295081961</v>
      </c>
      <c r="K54" s="6">
        <f>J54</f>
        <v>99.344262295081961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1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7.2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60</v>
      </c>
      <c r="I69" s="5">
        <v>60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32</v>
      </c>
      <c r="I70" s="50">
        <v>34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10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99.570200573065904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8.8000000000000007</v>
      </c>
      <c r="I88" s="6">
        <v>7.1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349</v>
      </c>
      <c r="I90" s="18">
        <v>346</v>
      </c>
      <c r="J90" s="6">
        <f>IF(I90/H90*100&gt;100,100,I90/H90*100)</f>
        <v>99.140401146131808</v>
      </c>
      <c r="K90" s="6">
        <f>J90</f>
        <v>99.140401146131808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19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7.2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32</v>
      </c>
      <c r="I126" s="50">
        <v>34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19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382</v>
      </c>
      <c r="I150" s="42">
        <f>I10+I14+I18+I22+I26+I30+I34+I38+I42+I46+I50+I54+I58+I62+I66+I70</f>
        <v>381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382</v>
      </c>
      <c r="I152" s="42">
        <f>I74+I78+I82+I86+I90+I94+I98+I102+I106+I110+I114+I118+I122+I126+I130+I134+I138+I142</f>
        <v>381</v>
      </c>
    </row>
    <row r="156" spans="1:14" ht="23.25" hidden="1" x14ac:dyDescent="0.35">
      <c r="H156" s="32">
        <f>H10+H18+H22+H42+H46+H50+H54+H62+H70</f>
        <v>382</v>
      </c>
      <c r="I156" s="32">
        <f>I10+I18+I22+I42+I46+I50+I54+I62+I70</f>
        <v>381</v>
      </c>
    </row>
    <row r="157" spans="1:14" ht="23.25" hidden="1" x14ac:dyDescent="0.35">
      <c r="H157" s="32">
        <f>H74+H78+H86+H90+H102+H110+H114+H122+H126+H138</f>
        <v>382</v>
      </c>
      <c r="I157" s="32">
        <f>I74+I78+I86+I90+I102+I110+I114+I122+I126+I138</f>
        <v>381</v>
      </c>
    </row>
  </sheetData>
  <mergeCells count="151">
    <mergeCell ref="L23:L26"/>
    <mergeCell ref="D11:D14"/>
    <mergeCell ref="K11:K13"/>
    <mergeCell ref="K15:K17"/>
    <mergeCell ref="K19:K21"/>
    <mergeCell ref="D27:D30"/>
    <mergeCell ref="K27:K29"/>
    <mergeCell ref="B3:N3"/>
    <mergeCell ref="C7:C10"/>
    <mergeCell ref="D7:D10"/>
    <mergeCell ref="K7:K9"/>
    <mergeCell ref="L7:L10"/>
    <mergeCell ref="H2:N2"/>
    <mergeCell ref="B2:F2"/>
    <mergeCell ref="K148:M148"/>
    <mergeCell ref="M7:M142"/>
    <mergeCell ref="L19:L22"/>
    <mergeCell ref="L27:L30"/>
    <mergeCell ref="C11:C14"/>
    <mergeCell ref="C15:C18"/>
    <mergeCell ref="D15:D18"/>
    <mergeCell ref="C27:C30"/>
    <mergeCell ref="L11:L14"/>
    <mergeCell ref="K145:M145"/>
    <mergeCell ref="C31:C34"/>
    <mergeCell ref="D31:D34"/>
    <mergeCell ref="L15:L18"/>
    <mergeCell ref="K31:K33"/>
    <mergeCell ref="L31:L34"/>
    <mergeCell ref="C19:C22"/>
    <mergeCell ref="D19:D22"/>
    <mergeCell ref="C23:C26"/>
    <mergeCell ref="D23:D26"/>
    <mergeCell ref="K23:K25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A148:C148"/>
    <mergeCell ref="A7:A142"/>
    <mergeCell ref="L131:L134"/>
    <mergeCell ref="C119:C122"/>
    <mergeCell ref="D119:D122"/>
    <mergeCell ref="K135:K137"/>
    <mergeCell ref="L135:L138"/>
    <mergeCell ref="C123:C126"/>
    <mergeCell ref="L123:L126"/>
    <mergeCell ref="D123:D126"/>
    <mergeCell ref="C135:C138"/>
    <mergeCell ref="K127:K129"/>
    <mergeCell ref="L127:L130"/>
    <mergeCell ref="D131:D134"/>
    <mergeCell ref="K131:K133"/>
    <mergeCell ref="C115:C118"/>
    <mergeCell ref="D115:D118"/>
    <mergeCell ref="K115:K117"/>
    <mergeCell ref="L115:L118"/>
    <mergeCell ref="K119:K121"/>
    <mergeCell ref="L119:L122"/>
    <mergeCell ref="C107:C110"/>
    <mergeCell ref="D107:D110"/>
    <mergeCell ref="K107:K109"/>
    <mergeCell ref="N87:N90"/>
    <mergeCell ref="N75:N78"/>
    <mergeCell ref="N51:N54"/>
    <mergeCell ref="N47:N50"/>
    <mergeCell ref="N39:N42"/>
    <mergeCell ref="N67:N70"/>
    <mergeCell ref="N123:N126"/>
    <mergeCell ref="C139:C142"/>
    <mergeCell ref="D139:D142"/>
    <mergeCell ref="K139:K141"/>
    <mergeCell ref="C127:C130"/>
    <mergeCell ref="D127:D130"/>
    <mergeCell ref="L139:L142"/>
    <mergeCell ref="D135:D138"/>
    <mergeCell ref="C131:C134"/>
    <mergeCell ref="K123:K125"/>
    <mergeCell ref="L107:L110"/>
    <mergeCell ref="C111:C114"/>
    <mergeCell ref="D111:D114"/>
    <mergeCell ref="K111:K113"/>
    <mergeCell ref="L111:L114"/>
    <mergeCell ref="C95:C98"/>
    <mergeCell ref="D95:D98"/>
    <mergeCell ref="K95:K97"/>
  </mergeCells>
  <conditionalFormatting sqref="L7:L142">
    <cfRule type="expression" dxfId="63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FF00"/>
    <pageSetUpPr fitToPage="1"/>
  </sheetPr>
  <dimension ref="A2:N157"/>
  <sheetViews>
    <sheetView topLeftCell="B1" zoomScale="70" zoomScaleNormal="70" workbookViewId="0">
      <selection activeCell="K39" sqref="K39:K41"/>
    </sheetView>
  </sheetViews>
  <sheetFormatPr defaultRowHeight="15" x14ac:dyDescent="0.25"/>
  <cols>
    <col min="1" max="1" width="23.5703125" customWidth="1"/>
    <col min="2" max="2" width="31.85546875" customWidth="1"/>
    <col min="3" max="3" width="43.42578125" customWidth="1"/>
    <col min="4" max="4" width="10.140625" customWidth="1"/>
    <col min="5" max="5" width="15.7109375" customWidth="1"/>
    <col min="6" max="6" width="56.7109375" customWidth="1"/>
    <col min="7" max="7" width="13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4.140625" customWidth="1"/>
    <col min="13" max="13" width="16.85546875" customWidth="1"/>
    <col min="14" max="14" width="31" customWidth="1"/>
  </cols>
  <sheetData>
    <row r="2" spans="1:14" ht="39" customHeight="1" x14ac:dyDescent="0.25">
      <c r="B2" s="168" t="s">
        <v>290</v>
      </c>
      <c r="C2" s="168"/>
      <c r="D2" s="168"/>
      <c r="E2" s="168"/>
      <c r="F2" s="168"/>
      <c r="G2" s="117" t="str">
        <f>'ДОУ № 41'!G2</f>
        <v>2022 год</v>
      </c>
      <c r="H2" s="167" t="s">
        <v>201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5.5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78</v>
      </c>
      <c r="B7" s="87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270</v>
      </c>
      <c r="N7" s="16"/>
    </row>
    <row r="8" spans="1:14" ht="72.75" hidden="1" customHeight="1" x14ac:dyDescent="0.25">
      <c r="A8" s="183"/>
      <c r="B8" s="88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88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89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87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88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88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89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86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87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88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88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89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87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88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88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89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87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88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88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89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86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87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88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88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89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86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87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88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88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89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86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87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88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88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89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86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87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7.4</v>
      </c>
      <c r="I39" s="6">
        <v>1.3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88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63" x14ac:dyDescent="0.25">
      <c r="A41" s="183"/>
      <c r="B41" s="88"/>
      <c r="C41" s="189"/>
      <c r="D41" s="171"/>
      <c r="E41" s="9" t="s">
        <v>11</v>
      </c>
      <c r="F41" s="13" t="s">
        <v>15</v>
      </c>
      <c r="G41" s="11" t="s">
        <v>13</v>
      </c>
      <c r="H41" s="5">
        <v>83.2</v>
      </c>
      <c r="I41" s="5">
        <v>100</v>
      </c>
      <c r="J41" s="6">
        <f>IF(I41/H41*100&gt;100,100,I41/H41*100)</f>
        <v>100</v>
      </c>
      <c r="K41" s="173"/>
      <c r="L41" s="179"/>
      <c r="M41" s="186"/>
      <c r="N41" s="162"/>
    </row>
    <row r="42" spans="1:14" ht="31.5" x14ac:dyDescent="0.25">
      <c r="A42" s="183"/>
      <c r="B42" s="89"/>
      <c r="C42" s="189"/>
      <c r="D42" s="171"/>
      <c r="E42" s="9" t="s">
        <v>16</v>
      </c>
      <c r="F42" s="14" t="s">
        <v>291</v>
      </c>
      <c r="G42" s="11" t="s">
        <v>18</v>
      </c>
      <c r="H42" s="17">
        <v>22.7</v>
      </c>
      <c r="I42" s="18">
        <v>23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87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5.3</v>
      </c>
      <c r="I43" s="6">
        <v>5.3</v>
      </c>
      <c r="J43" s="6">
        <f>IF(H43/I43*100&gt;100,100,H43/I43*100)</f>
        <v>100</v>
      </c>
      <c r="K43" s="172">
        <f>(J43+J44+J45)/3</f>
        <v>100</v>
      </c>
      <c r="L43" s="178">
        <f>(K43+K46)/2</f>
        <v>91.015625</v>
      </c>
      <c r="M43" s="186"/>
      <c r="N43" s="161"/>
    </row>
    <row r="44" spans="1:14" ht="63" x14ac:dyDescent="0.25">
      <c r="A44" s="183"/>
      <c r="B44" s="88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63" x14ac:dyDescent="0.25">
      <c r="A45" s="183"/>
      <c r="B45" s="88"/>
      <c r="C45" s="189"/>
      <c r="D45" s="171"/>
      <c r="E45" s="9" t="s">
        <v>11</v>
      </c>
      <c r="F45" s="13" t="s">
        <v>15</v>
      </c>
      <c r="G45" s="11" t="s">
        <v>13</v>
      </c>
      <c r="H45" s="5">
        <v>100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89"/>
      <c r="C46" s="189"/>
      <c r="D46" s="171"/>
      <c r="E46" s="9" t="s">
        <v>16</v>
      </c>
      <c r="F46" s="14" t="s">
        <v>291</v>
      </c>
      <c r="G46" s="11" t="s">
        <v>18</v>
      </c>
      <c r="H46" s="120">
        <v>1.28</v>
      </c>
      <c r="I46" s="120">
        <v>1.05</v>
      </c>
      <c r="J46" s="6">
        <f>IF(I46/H46*100&gt;100,100,I46/H46*100)</f>
        <v>82.03125</v>
      </c>
      <c r="K46" s="6">
        <f>J46</f>
        <v>82.03125</v>
      </c>
      <c r="L46" s="179"/>
      <c r="M46" s="186"/>
      <c r="N46" s="163"/>
    </row>
    <row r="47" spans="1:14" ht="63" hidden="1" customHeight="1" x14ac:dyDescent="0.25">
      <c r="A47" s="183"/>
      <c r="B47" s="87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88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88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89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87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8.4</v>
      </c>
      <c r="I51" s="6">
        <v>0.8</v>
      </c>
      <c r="J51" s="6">
        <f>IF(H51/I51*100&gt;100,100,H51/I51*100)</f>
        <v>100</v>
      </c>
      <c r="K51" s="172">
        <f>(J51+J52+J53)/3</f>
        <v>97.766666666666666</v>
      </c>
      <c r="L51" s="178">
        <f>(K51+K54)/2</f>
        <v>97.041430033256574</v>
      </c>
      <c r="M51" s="186"/>
      <c r="N51" s="161"/>
    </row>
    <row r="52" spans="1:14" ht="63" x14ac:dyDescent="0.25">
      <c r="A52" s="183"/>
      <c r="B52" s="88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93.3</v>
      </c>
      <c r="J52" s="6">
        <f>IF(I52/H52*100&gt;100,100,I52/H52*100)</f>
        <v>93.3</v>
      </c>
      <c r="K52" s="173"/>
      <c r="L52" s="179"/>
      <c r="M52" s="186"/>
      <c r="N52" s="162"/>
    </row>
    <row r="53" spans="1:14" ht="63" x14ac:dyDescent="0.25">
      <c r="A53" s="183"/>
      <c r="B53" s="88"/>
      <c r="C53" s="189"/>
      <c r="D53" s="171"/>
      <c r="E53" s="9" t="s">
        <v>11</v>
      </c>
      <c r="F53" s="13" t="s">
        <v>15</v>
      </c>
      <c r="G53" s="11" t="s">
        <v>13</v>
      </c>
      <c r="H53" s="5">
        <v>86.7</v>
      </c>
      <c r="I53" s="5">
        <v>86.7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89"/>
      <c r="C54" s="189"/>
      <c r="D54" s="171"/>
      <c r="E54" s="9" t="s">
        <v>16</v>
      </c>
      <c r="F54" s="14" t="s">
        <v>291</v>
      </c>
      <c r="G54" s="11" t="s">
        <v>18</v>
      </c>
      <c r="H54" s="120">
        <v>260.60000000000002</v>
      </c>
      <c r="I54" s="18">
        <v>251</v>
      </c>
      <c r="J54" s="6">
        <f>IF(I54/H54*100&gt;100,100,I54/H54*100)</f>
        <v>96.316193399846497</v>
      </c>
      <c r="K54" s="6">
        <f>J54</f>
        <v>96.316193399846497</v>
      </c>
      <c r="L54" s="179"/>
      <c r="M54" s="186"/>
      <c r="N54" s="163"/>
    </row>
    <row r="55" spans="1:14" ht="63" hidden="1" customHeight="1" x14ac:dyDescent="0.25">
      <c r="A55" s="183"/>
      <c r="B55" s="87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88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88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89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86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87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88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88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89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86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87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customHeight="1" x14ac:dyDescent="0.25">
      <c r="A64" s="183"/>
      <c r="B64" s="88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88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89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86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87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9.4</v>
      </c>
      <c r="I67" s="6">
        <v>4.2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customHeight="1" x14ac:dyDescent="0.25">
      <c r="A68" s="183"/>
      <c r="B68" s="88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63" x14ac:dyDescent="0.25">
      <c r="A69" s="183"/>
      <c r="B69" s="88"/>
      <c r="C69" s="189"/>
      <c r="D69" s="171"/>
      <c r="E69" s="9" t="s">
        <v>11</v>
      </c>
      <c r="F69" s="13" t="s">
        <v>15</v>
      </c>
      <c r="G69" s="11" t="s">
        <v>13</v>
      </c>
      <c r="H69" s="5">
        <v>100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89"/>
      <c r="C70" s="189"/>
      <c r="D70" s="171"/>
      <c r="E70" s="9" t="s">
        <v>16</v>
      </c>
      <c r="F70" s="14" t="s">
        <v>291</v>
      </c>
      <c r="G70" s="11" t="s">
        <v>18</v>
      </c>
      <c r="H70" s="17">
        <v>28</v>
      </c>
      <c r="I70" s="86">
        <v>29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86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91.015625</v>
      </c>
      <c r="M75" s="186"/>
      <c r="N75" s="161"/>
    </row>
    <row r="76" spans="1:14" ht="63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5.3</v>
      </c>
      <c r="I76" s="6">
        <v>5.3</v>
      </c>
      <c r="J76" s="6">
        <f>IF(H76/I76*100&gt;100,100,H76/I76*100)</f>
        <v>100</v>
      </c>
      <c r="K76" s="173"/>
      <c r="L76" s="179"/>
      <c r="M76" s="186"/>
      <c r="N76" s="162"/>
    </row>
    <row r="77" spans="1:14" ht="47.25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20">
        <v>1.28</v>
      </c>
      <c r="I78" s="120">
        <v>1.05</v>
      </c>
      <c r="J78" s="6">
        <f>IF(I78/H78*100&gt;100,100,I78/H78*100)</f>
        <v>82.03125</v>
      </c>
      <c r="K78" s="6">
        <f>J78</f>
        <v>82.03125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86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75.75" customHeight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79.5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8.4</v>
      </c>
      <c r="I84" s="6">
        <v>6.1</v>
      </c>
      <c r="J84" s="6">
        <f>IF(H84/I84*100&gt;100,100,H84/I84*100)</f>
        <v>100</v>
      </c>
      <c r="K84" s="173"/>
      <c r="L84" s="179"/>
      <c r="M84" s="186"/>
      <c r="N84" s="162"/>
    </row>
    <row r="85" spans="1:14" ht="47.25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20">
        <v>0.6</v>
      </c>
      <c r="I86" s="149">
        <v>1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93.3</v>
      </c>
      <c r="J87" s="6">
        <f>IF(I87/H87*100&gt;100,100,I87/H87*100)</f>
        <v>93.3</v>
      </c>
      <c r="K87" s="172">
        <f>(J87+J88+J89)/3</f>
        <v>97.766666666666666</v>
      </c>
      <c r="L87" s="178">
        <f>(K87+K90)/2</f>
        <v>97.594946464289919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5.7</v>
      </c>
      <c r="I88" s="6">
        <v>0.8</v>
      </c>
      <c r="J88" s="6">
        <f>IF(H88/I88*100&gt;100,100,H88/I88*100)</f>
        <v>100</v>
      </c>
      <c r="K88" s="173"/>
      <c r="L88" s="179"/>
      <c r="M88" s="186"/>
      <c r="N88" s="162"/>
    </row>
    <row r="89" spans="1:14" ht="47.25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20">
        <v>283.3</v>
      </c>
      <c r="I90" s="18">
        <v>276</v>
      </c>
      <c r="J90" s="6">
        <f>IF(I90/H90*100&gt;100,100,I90/H90*100)</f>
        <v>97.423226261913172</v>
      </c>
      <c r="K90" s="6">
        <f>J90</f>
        <v>97.423226261913172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86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86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86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86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86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86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86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86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customHeight="1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27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9.4</v>
      </c>
      <c r="I124" s="6">
        <v>4.2</v>
      </c>
      <c r="J124" s="6">
        <f>IF(H124/I124*100&gt;100,100,H124/I124*100)</f>
        <v>100</v>
      </c>
      <c r="K124" s="173"/>
      <c r="L124" s="179"/>
      <c r="M124" s="186"/>
      <c r="N124" s="128"/>
    </row>
    <row r="125" spans="1:14" ht="47.25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28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28</v>
      </c>
      <c r="I126" s="86">
        <v>29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29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86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86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86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86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312.58000000000004</v>
      </c>
      <c r="I150" s="42">
        <f>I10+I14+I18+I22+I26+I30+I34+I38+I42+I46+I50+I54+I58+I62+I66+I70</f>
        <v>304.05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313.18</v>
      </c>
      <c r="I152" s="42">
        <f>I74+I78+I82+I86+I90+I94+I98+I102+I106+I110+I114+I118+I122+I126+I130+I134+I138+I142</f>
        <v>307.05</v>
      </c>
    </row>
    <row r="156" spans="1:14" ht="23.25" hidden="1" x14ac:dyDescent="0.35">
      <c r="H156" s="32">
        <f>H10+H18+H22+H42+H46+H50+H54+H62+H70</f>
        <v>312.58000000000004</v>
      </c>
      <c r="I156" s="32">
        <f>I10+I18+I22+I42+I46+I50+I54+I62+I70</f>
        <v>304.05</v>
      </c>
    </row>
    <row r="157" spans="1:14" ht="23.25" hidden="1" x14ac:dyDescent="0.35">
      <c r="H157" s="32">
        <f>H74+H78+H86+H90+H102+H110+H114+H122+H126+H138</f>
        <v>313.18</v>
      </c>
      <c r="I157" s="32">
        <f>I74+I78+I86+I90+I102+I110+I114+I122+I126+I138</f>
        <v>307.05</v>
      </c>
    </row>
  </sheetData>
  <mergeCells count="151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D107:D110"/>
    <mergeCell ref="K107:K109"/>
    <mergeCell ref="L107:L110"/>
    <mergeCell ref="C111:C114"/>
    <mergeCell ref="D111:D114"/>
    <mergeCell ref="K111:K113"/>
    <mergeCell ref="L111:L114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H2:N2"/>
    <mergeCell ref="B2:F2"/>
    <mergeCell ref="L135:L138"/>
    <mergeCell ref="K135:K137"/>
    <mergeCell ref="D135:D138"/>
    <mergeCell ref="L127:L130"/>
    <mergeCell ref="C115:C118"/>
    <mergeCell ref="D115:D118"/>
    <mergeCell ref="K115:K117"/>
    <mergeCell ref="L115:L118"/>
    <mergeCell ref="C119:C122"/>
    <mergeCell ref="D119:D122"/>
    <mergeCell ref="C123:C126"/>
    <mergeCell ref="D123:D126"/>
    <mergeCell ref="K119:K121"/>
    <mergeCell ref="L123:L126"/>
    <mergeCell ref="C127:C130"/>
    <mergeCell ref="D127:D130"/>
    <mergeCell ref="C99:C102"/>
    <mergeCell ref="D99:D102"/>
    <mergeCell ref="K99:K101"/>
    <mergeCell ref="L99:L102"/>
    <mergeCell ref="C103:C106"/>
    <mergeCell ref="D103:D106"/>
    <mergeCell ref="A148:C148"/>
    <mergeCell ref="A7:A142"/>
    <mergeCell ref="C139:C142"/>
    <mergeCell ref="D139:D142"/>
    <mergeCell ref="K139:K141"/>
    <mergeCell ref="K127:K129"/>
    <mergeCell ref="N39:N42"/>
    <mergeCell ref="N43:N46"/>
    <mergeCell ref="N51:N54"/>
    <mergeCell ref="N75:N78"/>
    <mergeCell ref="N83:N86"/>
    <mergeCell ref="N87:N90"/>
    <mergeCell ref="N67:N70"/>
    <mergeCell ref="L139:L142"/>
    <mergeCell ref="C131:C134"/>
    <mergeCell ref="D131:D134"/>
    <mergeCell ref="K131:K133"/>
    <mergeCell ref="L131:L134"/>
    <mergeCell ref="C135:C138"/>
    <mergeCell ref="K103:K105"/>
    <mergeCell ref="L103:L106"/>
    <mergeCell ref="K123:K125"/>
    <mergeCell ref="L119:L122"/>
    <mergeCell ref="C107:C110"/>
  </mergeCells>
  <conditionalFormatting sqref="L7:L142">
    <cfRule type="expression" dxfId="62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6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59999389629810485"/>
    <pageSetUpPr fitToPage="1"/>
  </sheetPr>
  <dimension ref="A2:N157"/>
  <sheetViews>
    <sheetView zoomScale="70" zoomScaleNormal="70" workbookViewId="0">
      <selection activeCell="F67" sqref="F6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20.42578125" customWidth="1"/>
  </cols>
  <sheetData>
    <row r="2" spans="1:14" ht="39" customHeight="1" x14ac:dyDescent="0.25">
      <c r="B2" s="168" t="s">
        <v>258</v>
      </c>
      <c r="C2" s="168"/>
      <c r="D2" s="168"/>
      <c r="E2" s="168"/>
      <c r="F2" s="168"/>
      <c r="G2" s="117" t="str">
        <f>'ДОУ № 63'!G2</f>
        <v>2022 год</v>
      </c>
      <c r="H2" s="167" t="s">
        <v>202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79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19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hidden="1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4" t="e">
        <f>(K47+K50)/2</f>
        <v>#DIV/0!</v>
      </c>
      <c r="M47" s="186"/>
      <c r="N47" s="20"/>
    </row>
    <row r="48" spans="1:14" ht="63" hidden="1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5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5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5"/>
      <c r="M50" s="186"/>
      <c r="N50" s="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27"/>
    </row>
    <row r="64" spans="1:14" ht="63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28"/>
    </row>
    <row r="65" spans="1:14" ht="89.25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28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1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29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18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hidden="1" customHeight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20"/>
    </row>
    <row r="76" spans="1:14" ht="63" hidden="1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20"/>
    </row>
    <row r="77" spans="1:14" ht="89.25" hidden="1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20"/>
    </row>
    <row r="78" spans="1:14" ht="33" hidden="1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6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 t="e">
        <f>IF(I87/H87*100&gt;100,100,I87/H87*100)</f>
        <v>#DIV/0!</v>
      </c>
      <c r="K87" s="172" t="e">
        <f>(J87+J88+J89)/3</f>
        <v>#DIV/0!</v>
      </c>
      <c r="L87" s="178" t="e">
        <f>(K87+K90)/2</f>
        <v>#DIV/0!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 t="e">
        <f>IF(H88/I88*100&gt;100,100,H88/I88*100)</f>
        <v>#DIV/0!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"/>
      <c r="J89" s="6" t="e">
        <f>IF(I89/H89*100&gt;100,100,I89/H89*100)</f>
        <v>#DIV/0!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8"/>
      <c r="J90" s="6" t="e">
        <f>IF(I90/H90*100&gt;100,100,I90/H90*100)</f>
        <v>#DIV/0!</v>
      </c>
      <c r="K90" s="6" t="e">
        <f>J90</f>
        <v>#DIV/0!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customHeight="1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19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18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19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idden="1" x14ac:dyDescent="0.25"/>
    <row r="157" spans="1:14" hidden="1" x14ac:dyDescent="0.25"/>
  </sheetData>
  <mergeCells count="148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107:C110"/>
    <mergeCell ref="D107:D110"/>
    <mergeCell ref="K107:K109"/>
    <mergeCell ref="L107:L110"/>
    <mergeCell ref="L131:L134"/>
    <mergeCell ref="C135:C138"/>
    <mergeCell ref="D135:D138"/>
    <mergeCell ref="L127:L130"/>
    <mergeCell ref="L135:L138"/>
    <mergeCell ref="K135:K137"/>
    <mergeCell ref="C111:C114"/>
    <mergeCell ref="D111:D114"/>
    <mergeCell ref="K111:K113"/>
    <mergeCell ref="L111:L114"/>
    <mergeCell ref="C119:C122"/>
    <mergeCell ref="D119:D122"/>
    <mergeCell ref="C123:C126"/>
    <mergeCell ref="D123:D126"/>
    <mergeCell ref="K123:K125"/>
    <mergeCell ref="L119:L122"/>
    <mergeCell ref="H2:N2"/>
    <mergeCell ref="B2:F2"/>
    <mergeCell ref="C115:C118"/>
    <mergeCell ref="D115:D118"/>
    <mergeCell ref="K115:K117"/>
    <mergeCell ref="L115:L118"/>
    <mergeCell ref="A148:C148"/>
    <mergeCell ref="A7:A142"/>
    <mergeCell ref="C139:C142"/>
    <mergeCell ref="D139:D142"/>
    <mergeCell ref="K139:K141"/>
    <mergeCell ref="K127:K129"/>
    <mergeCell ref="K119:K121"/>
    <mergeCell ref="L123:L126"/>
    <mergeCell ref="N51:N54"/>
    <mergeCell ref="N67:N70"/>
    <mergeCell ref="N87:N90"/>
    <mergeCell ref="N123:N126"/>
    <mergeCell ref="C127:C130"/>
    <mergeCell ref="D127:D130"/>
    <mergeCell ref="L139:L142"/>
    <mergeCell ref="C131:C134"/>
    <mergeCell ref="D131:D134"/>
    <mergeCell ref="K131:K133"/>
  </mergeCells>
  <conditionalFormatting sqref="L7:L142">
    <cfRule type="expression" dxfId="61" priority="1" stopIfTrue="1">
      <formula>$L$7&lt;90</formula>
    </cfRule>
  </conditionalFormatting>
  <pageMargins left="0.11811023622047245" right="0.11811023622047245" top="0.15748031496062992" bottom="0.15748031496062992" header="0.31496062992125984" footer="0.31496062992125984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2:N157"/>
  <sheetViews>
    <sheetView topLeftCell="B1" zoomScale="70" zoomScaleNormal="70" workbookViewId="0">
      <selection activeCell="K11" sqref="K11:K13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" customWidth="1"/>
    <col min="14" max="14" width="42.2851562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77'!G2</f>
        <v>2022 год</v>
      </c>
      <c r="H2" s="167" t="s">
        <v>203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80</v>
      </c>
      <c r="B7" s="91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92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92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93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74.25" customHeight="1" x14ac:dyDescent="0.25">
      <c r="A11" s="183"/>
      <c r="B11" s="91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>
        <v>10</v>
      </c>
      <c r="I11" s="6">
        <v>10</v>
      </c>
      <c r="J11" s="6">
        <f>IF(H11/I11*100&gt;100,100,H11/I11*100)</f>
        <v>100</v>
      </c>
      <c r="K11" s="172">
        <f>(J11+J12+J13)/3</f>
        <v>100</v>
      </c>
      <c r="L11" s="178">
        <f>(K11+K14)/2</f>
        <v>100</v>
      </c>
      <c r="M11" s="186"/>
      <c r="N11" s="164"/>
    </row>
    <row r="12" spans="1:14" ht="63" customHeight="1" x14ac:dyDescent="0.25">
      <c r="A12" s="183"/>
      <c r="B12" s="92"/>
      <c r="C12" s="169"/>
      <c r="D12" s="171"/>
      <c r="E12" s="9" t="s">
        <v>11</v>
      </c>
      <c r="F12" s="12" t="s">
        <v>14</v>
      </c>
      <c r="G12" s="11" t="s">
        <v>13</v>
      </c>
      <c r="H12" s="5">
        <v>100</v>
      </c>
      <c r="I12" s="6">
        <v>100</v>
      </c>
      <c r="J12" s="6">
        <f>IF(I12/H12*100&gt;100,100,I12/H12*100)</f>
        <v>100</v>
      </c>
      <c r="K12" s="173"/>
      <c r="L12" s="179"/>
      <c r="M12" s="186"/>
      <c r="N12" s="165"/>
    </row>
    <row r="13" spans="1:14" ht="81.75" customHeight="1" x14ac:dyDescent="0.25">
      <c r="A13" s="183"/>
      <c r="B13" s="92"/>
      <c r="C13" s="169"/>
      <c r="D13" s="171"/>
      <c r="E13" s="9" t="s">
        <v>11</v>
      </c>
      <c r="F13" s="13" t="s">
        <v>15</v>
      </c>
      <c r="G13" s="11" t="s">
        <v>13</v>
      </c>
      <c r="H13" s="5">
        <v>100</v>
      </c>
      <c r="I13" s="5">
        <v>100</v>
      </c>
      <c r="J13" s="6">
        <f>IF(I13/H13*100&gt;100,100,I13/H13*100)</f>
        <v>100</v>
      </c>
      <c r="K13" s="173"/>
      <c r="L13" s="179"/>
      <c r="M13" s="186"/>
      <c r="N13" s="165"/>
    </row>
    <row r="14" spans="1:14" ht="38.25" customHeight="1" x14ac:dyDescent="0.25">
      <c r="A14" s="183"/>
      <c r="B14" s="93"/>
      <c r="C14" s="169"/>
      <c r="D14" s="171"/>
      <c r="E14" s="9" t="s">
        <v>16</v>
      </c>
      <c r="F14" s="14" t="s">
        <v>291</v>
      </c>
      <c r="G14" s="11" t="s">
        <v>18</v>
      </c>
      <c r="H14" s="17">
        <v>6</v>
      </c>
      <c r="I14" s="50">
        <v>6</v>
      </c>
      <c r="J14" s="6">
        <f>IF(I14/H14*100&gt;100,100,I14/H14*100)</f>
        <v>100</v>
      </c>
      <c r="K14" s="6">
        <f>J14</f>
        <v>100</v>
      </c>
      <c r="L14" s="179"/>
      <c r="M14" s="186"/>
      <c r="N14" s="166"/>
    </row>
    <row r="15" spans="1:14" ht="63" hidden="1" customHeight="1" x14ac:dyDescent="0.25">
      <c r="A15" s="183"/>
      <c r="B15" s="91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92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92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93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customHeight="1" x14ac:dyDescent="0.25">
      <c r="A19" s="183"/>
      <c r="B19" s="91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10</v>
      </c>
      <c r="J19" s="6">
        <f>IF(H19/I19*100&gt;100,100,H19/I19*100)</f>
        <v>100</v>
      </c>
      <c r="K19" s="172">
        <f>(J19+J20+J21)/3</f>
        <v>100</v>
      </c>
      <c r="L19" s="193">
        <f>(K19+K22)/2</f>
        <v>100</v>
      </c>
      <c r="M19" s="186"/>
      <c r="N19" s="164"/>
    </row>
    <row r="20" spans="1:14" ht="63" customHeight="1" x14ac:dyDescent="0.25">
      <c r="A20" s="183"/>
      <c r="B20" s="92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94"/>
      <c r="M20" s="186"/>
      <c r="N20" s="165"/>
    </row>
    <row r="21" spans="1:14" ht="63" customHeight="1" x14ac:dyDescent="0.25">
      <c r="A21" s="183"/>
      <c r="B21" s="92"/>
      <c r="C21" s="16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5">
        <v>100</v>
      </c>
      <c r="J21" s="6">
        <f>IF(I21/H21*100&gt;100,100,I21/H21*100)</f>
        <v>100</v>
      </c>
      <c r="K21" s="173"/>
      <c r="L21" s="194"/>
      <c r="M21" s="186"/>
      <c r="N21" s="165"/>
    </row>
    <row r="22" spans="1:14" ht="24.75" customHeight="1" x14ac:dyDescent="0.25">
      <c r="A22" s="183"/>
      <c r="B22" s="93"/>
      <c r="C22" s="169"/>
      <c r="D22" s="171"/>
      <c r="E22" s="9" t="s">
        <v>16</v>
      </c>
      <c r="F22" s="14" t="s">
        <v>291</v>
      </c>
      <c r="G22" s="11" t="s">
        <v>18</v>
      </c>
      <c r="H22" s="18">
        <v>6</v>
      </c>
      <c r="I22" s="18">
        <v>6</v>
      </c>
      <c r="J22" s="6">
        <f>IF(I22/H22*100&gt;100,100,I22/H22*100)</f>
        <v>100</v>
      </c>
      <c r="K22" s="6">
        <f>J22</f>
        <v>100</v>
      </c>
      <c r="L22" s="194"/>
      <c r="M22" s="186"/>
      <c r="N22" s="166"/>
    </row>
    <row r="23" spans="1:14" ht="63" hidden="1" customHeight="1" x14ac:dyDescent="0.25">
      <c r="A23" s="183"/>
      <c r="B23" s="9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9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9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9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90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91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92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92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93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90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91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92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92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93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90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91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92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92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93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90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customHeight="1" x14ac:dyDescent="0.25">
      <c r="A39" s="183"/>
      <c r="B39" s="91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10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92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66.75" customHeight="1" x14ac:dyDescent="0.25">
      <c r="A41" s="183"/>
      <c r="B41" s="92"/>
      <c r="C41" s="169"/>
      <c r="D41" s="171"/>
      <c r="E41" s="9" t="s">
        <v>11</v>
      </c>
      <c r="F41" s="13" t="s">
        <v>15</v>
      </c>
      <c r="G41" s="11" t="s">
        <v>13</v>
      </c>
      <c r="H41" s="5">
        <v>87.5</v>
      </c>
      <c r="I41" s="5">
        <v>87.5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93"/>
      <c r="C42" s="169"/>
      <c r="D42" s="171"/>
      <c r="E42" s="9" t="s">
        <v>16</v>
      </c>
      <c r="F42" s="14" t="s">
        <v>291</v>
      </c>
      <c r="G42" s="11" t="s">
        <v>18</v>
      </c>
      <c r="H42" s="17">
        <v>61</v>
      </c>
      <c r="I42" s="18">
        <v>61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91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10</v>
      </c>
      <c r="I43" s="6">
        <v>10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x14ac:dyDescent="0.25">
      <c r="A44" s="183"/>
      <c r="B44" s="92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64.5" customHeight="1" x14ac:dyDescent="0.25">
      <c r="A45" s="183"/>
      <c r="B45" s="92"/>
      <c r="C45" s="169"/>
      <c r="D45" s="171"/>
      <c r="E45" s="9" t="s">
        <v>11</v>
      </c>
      <c r="F45" s="13" t="s">
        <v>15</v>
      </c>
      <c r="G45" s="11" t="s">
        <v>13</v>
      </c>
      <c r="H45" s="5">
        <v>100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93"/>
      <c r="C46" s="169"/>
      <c r="D46" s="171"/>
      <c r="E46" s="9" t="s">
        <v>16</v>
      </c>
      <c r="F46" s="14" t="s">
        <v>291</v>
      </c>
      <c r="G46" s="11" t="s">
        <v>18</v>
      </c>
      <c r="H46" s="17">
        <v>4</v>
      </c>
      <c r="I46" s="50">
        <v>4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91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92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92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93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91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</v>
      </c>
      <c r="J51" s="6">
        <f>IF(H51/I51*100&gt;100,100,H51/I51*100)</f>
        <v>100</v>
      </c>
      <c r="K51" s="172">
        <f>(J51+J52+J53)/3</f>
        <v>98.800342759211659</v>
      </c>
      <c r="L51" s="178">
        <f>(K51+K54)/2</f>
        <v>99.400171379605837</v>
      </c>
      <c r="M51" s="186"/>
      <c r="N51" s="161"/>
    </row>
    <row r="52" spans="1:14" ht="63" x14ac:dyDescent="0.25">
      <c r="A52" s="183"/>
      <c r="B52" s="92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73.5" customHeight="1" x14ac:dyDescent="0.25">
      <c r="A53" s="183"/>
      <c r="B53" s="92"/>
      <c r="C53" s="169"/>
      <c r="D53" s="171"/>
      <c r="E53" s="9" t="s">
        <v>11</v>
      </c>
      <c r="F53" s="13" t="s">
        <v>15</v>
      </c>
      <c r="G53" s="11" t="s">
        <v>13</v>
      </c>
      <c r="H53" s="5">
        <v>77.8</v>
      </c>
      <c r="I53" s="5">
        <v>75</v>
      </c>
      <c r="J53" s="6">
        <f>IF(I53/H53*100&gt;100,100,I53/H53*100)</f>
        <v>96.401028277634964</v>
      </c>
      <c r="K53" s="173"/>
      <c r="L53" s="179"/>
      <c r="M53" s="186"/>
      <c r="N53" s="162"/>
    </row>
    <row r="54" spans="1:14" ht="33" customHeight="1" x14ac:dyDescent="0.25">
      <c r="A54" s="183"/>
      <c r="B54" s="93"/>
      <c r="C54" s="169"/>
      <c r="D54" s="171"/>
      <c r="E54" s="9" t="s">
        <v>16</v>
      </c>
      <c r="F54" s="14" t="s">
        <v>291</v>
      </c>
      <c r="G54" s="11" t="s">
        <v>18</v>
      </c>
      <c r="H54" s="18">
        <v>219</v>
      </c>
      <c r="I54" s="18">
        <v>232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91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92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92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93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90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91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92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92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93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90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91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customHeight="1" x14ac:dyDescent="0.25">
      <c r="A64" s="183"/>
      <c r="B64" s="92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92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93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90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91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10</v>
      </c>
      <c r="J67" s="6">
        <f>IF(H67/I67*100&gt;100,100,H67/I67*100)</f>
        <v>100</v>
      </c>
      <c r="K67" s="172">
        <f>(J67+J68+J69)/3</f>
        <v>96.311111111111117</v>
      </c>
      <c r="L67" s="180">
        <f>(K67+K70)/2</f>
        <v>98.155555555555566</v>
      </c>
      <c r="M67" s="186"/>
      <c r="N67" s="161"/>
    </row>
    <row r="68" spans="1:14" ht="63" x14ac:dyDescent="0.25">
      <c r="A68" s="183"/>
      <c r="B68" s="92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69" customHeight="1" x14ac:dyDescent="0.25">
      <c r="A69" s="183"/>
      <c r="B69" s="92"/>
      <c r="C69" s="169"/>
      <c r="D69" s="171"/>
      <c r="E69" s="9" t="s">
        <v>11</v>
      </c>
      <c r="F69" s="13" t="s">
        <v>15</v>
      </c>
      <c r="G69" s="11" t="s">
        <v>13</v>
      </c>
      <c r="H69" s="5">
        <v>75</v>
      </c>
      <c r="I69" s="5">
        <v>66.7</v>
      </c>
      <c r="J69" s="6">
        <f>IF(I69/H69*100&gt;100,100,I69/H69*100)</f>
        <v>88.933333333333337</v>
      </c>
      <c r="K69" s="173"/>
      <c r="L69" s="179"/>
      <c r="M69" s="186"/>
      <c r="N69" s="162"/>
    </row>
    <row r="70" spans="1:14" ht="33" customHeight="1" x14ac:dyDescent="0.25">
      <c r="A70" s="183"/>
      <c r="B70" s="93"/>
      <c r="C70" s="169"/>
      <c r="D70" s="171"/>
      <c r="E70" s="9" t="s">
        <v>16</v>
      </c>
      <c r="F70" s="14" t="s">
        <v>291</v>
      </c>
      <c r="G70" s="11" t="s">
        <v>18</v>
      </c>
      <c r="H70" s="17">
        <v>48</v>
      </c>
      <c r="I70" s="18">
        <v>60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>
        <v>100</v>
      </c>
      <c r="I71" s="6"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100</v>
      </c>
      <c r="M71" s="186"/>
      <c r="N71" s="161"/>
    </row>
    <row r="72" spans="1:14" ht="62.25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>
        <v>10</v>
      </c>
      <c r="I72" s="6">
        <v>10</v>
      </c>
      <c r="J72" s="6">
        <f>IF(H72/I72*100&gt;100,100,H72/I72*100)</f>
        <v>100</v>
      </c>
      <c r="K72" s="173"/>
      <c r="L72" s="179"/>
      <c r="M72" s="186"/>
      <c r="N72" s="162"/>
    </row>
    <row r="73" spans="1:14" ht="49.5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>
        <v>100</v>
      </c>
      <c r="I73" s="6">
        <v>100</v>
      </c>
      <c r="J73" s="6">
        <f>IF(I73/H73*100&gt;100,100,I73/H73*100)</f>
        <v>100</v>
      </c>
      <c r="K73" s="173"/>
      <c r="L73" s="179"/>
      <c r="M73" s="186"/>
      <c r="N73" s="162"/>
    </row>
    <row r="74" spans="1:14" ht="33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>
        <v>6</v>
      </c>
      <c r="I74" s="50">
        <v>6</v>
      </c>
      <c r="J74" s="6">
        <f>IF(I74/H74*100&gt;100,100,I74/H74*100)</f>
        <v>100</v>
      </c>
      <c r="K74" s="6">
        <f>J74</f>
        <v>100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10</v>
      </c>
      <c r="J76" s="6">
        <f>IF(H76/I76*100&gt;100,100,H76/I76*100)</f>
        <v>100</v>
      </c>
      <c r="K76" s="173"/>
      <c r="L76" s="179"/>
      <c r="M76" s="186"/>
      <c r="N76" s="162"/>
    </row>
    <row r="77" spans="1:14" ht="47.25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4</v>
      </c>
      <c r="I78" s="18">
        <v>4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90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93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10</v>
      </c>
      <c r="J84" s="6">
        <f>IF(H84/I84*100&gt;100,100,H84/I84*100)</f>
        <v>100</v>
      </c>
      <c r="K84" s="173"/>
      <c r="L84" s="194"/>
      <c r="M84" s="186"/>
      <c r="N84" s="162"/>
    </row>
    <row r="85" spans="1:14" ht="51.7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94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6</v>
      </c>
      <c r="I86" s="18">
        <v>6</v>
      </c>
      <c r="J86" s="6">
        <f>IF(I86/H86*100&gt;100,100,I86/H86*100)</f>
        <v>100</v>
      </c>
      <c r="K86" s="6">
        <f>J86</f>
        <v>100</v>
      </c>
      <c r="L86" s="194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</v>
      </c>
      <c r="J88" s="6">
        <f>IF(H88/I88*100&gt;100,100,H88/I88*100)</f>
        <v>100</v>
      </c>
      <c r="K88" s="173"/>
      <c r="L88" s="179"/>
      <c r="M88" s="186"/>
      <c r="N88" s="162"/>
    </row>
    <row r="89" spans="1:14" ht="56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280</v>
      </c>
      <c r="I90" s="18">
        <v>293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90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90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90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90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90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90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90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90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10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58.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48</v>
      </c>
      <c r="I126" s="90">
        <v>60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90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90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90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 t="s">
        <v>264</v>
      </c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>
        <v>0</v>
      </c>
      <c r="K139" s="172">
        <f>(J139+J140+J141)/2</f>
        <v>100</v>
      </c>
      <c r="L139" s="190">
        <f>(K139+K142)/2</f>
        <v>100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10</v>
      </c>
      <c r="J140" s="6">
        <f>IF(H140/I140*100&gt;100,100,H140/I140*100)</f>
        <v>100</v>
      </c>
      <c r="K140" s="173"/>
      <c r="L140" s="191"/>
      <c r="M140" s="186"/>
      <c r="N140" s="161"/>
    </row>
    <row r="141" spans="1:14" ht="49.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91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34</v>
      </c>
      <c r="I142" s="90">
        <v>34</v>
      </c>
      <c r="J142" s="6">
        <f>IF(I142/H142*100&gt;100,100,I142/H142*100)</f>
        <v>100</v>
      </c>
      <c r="K142" s="6">
        <f>J142</f>
        <v>100</v>
      </c>
      <c r="L142" s="192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344</v>
      </c>
      <c r="I150" s="42">
        <f>I10+I14+I18+I22+I26+I30+I34+I38+I42+I46+I50+I54+I58+I62+I66+I70</f>
        <v>369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378</v>
      </c>
      <c r="I152" s="42">
        <f>I74+I78+I82+I86+I90+I94+I98+I102+I106+I110+I114+I118+I122+I126+I130+I134+I138+I142</f>
        <v>403</v>
      </c>
    </row>
    <row r="156" spans="1:14" ht="23.25" hidden="1" x14ac:dyDescent="0.35">
      <c r="H156" s="32">
        <f>H10+H18+H22+H42+H46+H50+H54+H62+H70</f>
        <v>338</v>
      </c>
      <c r="I156" s="32">
        <f>I10+I18+I22+I42+I46+I50+I54+I62+I70</f>
        <v>363</v>
      </c>
    </row>
    <row r="157" spans="1:14" ht="23.25" hidden="1" x14ac:dyDescent="0.35">
      <c r="H157" s="32">
        <f>H74+H78+H86+H90+H102+H110+H114+H122+H126+H138</f>
        <v>344</v>
      </c>
      <c r="I157" s="32">
        <f>I74+I78+I86+I90+I102+I110+I114+I122+I126+I138</f>
        <v>369</v>
      </c>
    </row>
  </sheetData>
  <mergeCells count="156">
    <mergeCell ref="L23:L26"/>
    <mergeCell ref="D11:D14"/>
    <mergeCell ref="K11:K13"/>
    <mergeCell ref="K15:K17"/>
    <mergeCell ref="K19:K21"/>
    <mergeCell ref="D27:D30"/>
    <mergeCell ref="K27:K29"/>
    <mergeCell ref="B3:N3"/>
    <mergeCell ref="C7:C10"/>
    <mergeCell ref="D7:D10"/>
    <mergeCell ref="K7:K9"/>
    <mergeCell ref="L7:L10"/>
    <mergeCell ref="N19:N22"/>
    <mergeCell ref="H2:N2"/>
    <mergeCell ref="B2:F2"/>
    <mergeCell ref="K148:M148"/>
    <mergeCell ref="M7:M142"/>
    <mergeCell ref="L19:L22"/>
    <mergeCell ref="L27:L30"/>
    <mergeCell ref="C11:C14"/>
    <mergeCell ref="C15:C18"/>
    <mergeCell ref="D15:D18"/>
    <mergeCell ref="C27:C30"/>
    <mergeCell ref="L11:L14"/>
    <mergeCell ref="K145:M145"/>
    <mergeCell ref="C31:C34"/>
    <mergeCell ref="D31:D34"/>
    <mergeCell ref="L15:L18"/>
    <mergeCell ref="K31:K33"/>
    <mergeCell ref="L31:L34"/>
    <mergeCell ref="C19:C22"/>
    <mergeCell ref="D19:D22"/>
    <mergeCell ref="C23:C26"/>
    <mergeCell ref="D23:D26"/>
    <mergeCell ref="K23:K25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K111:K113"/>
    <mergeCell ref="L111:L114"/>
    <mergeCell ref="C115:C118"/>
    <mergeCell ref="D115:D118"/>
    <mergeCell ref="K115:K117"/>
    <mergeCell ref="L115:L118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19:K121"/>
    <mergeCell ref="L119:L122"/>
    <mergeCell ref="C135:C138"/>
    <mergeCell ref="K127:K129"/>
    <mergeCell ref="L127:L130"/>
    <mergeCell ref="D131:D134"/>
    <mergeCell ref="K131:K133"/>
    <mergeCell ref="K123:K125"/>
    <mergeCell ref="A148:C148"/>
    <mergeCell ref="A7:A142"/>
    <mergeCell ref="L131:L134"/>
    <mergeCell ref="C119:C122"/>
    <mergeCell ref="D119:D122"/>
    <mergeCell ref="K135:K137"/>
    <mergeCell ref="L135:L138"/>
    <mergeCell ref="C123:C126"/>
    <mergeCell ref="L123:L126"/>
    <mergeCell ref="D123:D126"/>
    <mergeCell ref="C107:C110"/>
    <mergeCell ref="D107:D110"/>
    <mergeCell ref="K107:K109"/>
    <mergeCell ref="L107:L110"/>
    <mergeCell ref="C111:C114"/>
    <mergeCell ref="D111:D114"/>
    <mergeCell ref="C139:C142"/>
    <mergeCell ref="D139:D142"/>
    <mergeCell ref="K139:K141"/>
    <mergeCell ref="C127:C130"/>
    <mergeCell ref="D127:D130"/>
    <mergeCell ref="L139:L142"/>
    <mergeCell ref="D135:D138"/>
    <mergeCell ref="C131:C134"/>
    <mergeCell ref="N140:N142"/>
    <mergeCell ref="N75:N78"/>
    <mergeCell ref="N87:N90"/>
    <mergeCell ref="N123:N126"/>
    <mergeCell ref="N11:N14"/>
    <mergeCell ref="N39:N42"/>
    <mergeCell ref="N43:N46"/>
    <mergeCell ref="N51:N54"/>
    <mergeCell ref="N67:N70"/>
    <mergeCell ref="N71:N74"/>
    <mergeCell ref="N83:N86"/>
  </mergeCells>
  <conditionalFormatting sqref="L7:L142">
    <cfRule type="expression" dxfId="60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2" fitToHeight="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theme="4" tint="0.59999389629810485"/>
    <pageSetUpPr fitToPage="1"/>
  </sheetPr>
  <dimension ref="A2:N157"/>
  <sheetViews>
    <sheetView topLeftCell="D125" zoomScale="80" zoomScaleNormal="80" workbookViewId="0">
      <selection activeCell="I146" sqref="I146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.28515625" customWidth="1"/>
    <col min="14" max="14" width="23.7109375" customWidth="1"/>
  </cols>
  <sheetData>
    <row r="2" spans="1:14" ht="39" customHeight="1" x14ac:dyDescent="0.25">
      <c r="B2" s="168" t="s">
        <v>259</v>
      </c>
      <c r="C2" s="168"/>
      <c r="D2" s="168"/>
      <c r="E2" s="168"/>
      <c r="F2" s="168"/>
      <c r="G2" s="117" t="str">
        <f>'ДОУ № 84'!G2</f>
        <v>2022 год</v>
      </c>
      <c r="H2" s="167" t="s">
        <v>204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81</v>
      </c>
      <c r="B7" s="75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>
        <f>IFERROR(IF(H7/I7*100&gt;100,100,H7/I7*100),0)</f>
        <v>0</v>
      </c>
      <c r="K7" s="172">
        <f>(J7+J8+J9)/3</f>
        <v>0</v>
      </c>
      <c r="L7" s="174">
        <f>(K7+K10)/2</f>
        <v>0</v>
      </c>
      <c r="M7" s="185" t="s">
        <v>188</v>
      </c>
      <c r="N7" s="16"/>
    </row>
    <row r="8" spans="1:14" ht="72.75" hidden="1" customHeight="1" x14ac:dyDescent="0.25">
      <c r="A8" s="183"/>
      <c r="B8" s="76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>
        <f>IFERROR(IF(I8/H8*100&gt;100,100,I8/H8*100),0)</f>
        <v>0</v>
      </c>
      <c r="K8" s="173"/>
      <c r="L8" s="175"/>
      <c r="M8" s="186"/>
      <c r="N8" s="16"/>
    </row>
    <row r="9" spans="1:14" ht="75" hidden="1" customHeight="1" x14ac:dyDescent="0.25">
      <c r="A9" s="183"/>
      <c r="B9" s="76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>
        <f>IFERROR(IF(I9/H9*100&gt;100,100,I9/H9*100),0)</f>
        <v>0</v>
      </c>
      <c r="K9" s="173"/>
      <c r="L9" s="175"/>
      <c r="M9" s="186"/>
      <c r="N9" s="16"/>
    </row>
    <row r="10" spans="1:14" ht="63" hidden="1" customHeight="1" x14ac:dyDescent="0.25">
      <c r="A10" s="183"/>
      <c r="B10" s="77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>
        <f>IFERROR(IF(I10/H10*100&gt;100,100,I10/H10*100),0)</f>
        <v>0</v>
      </c>
      <c r="K10" s="6">
        <f>J10</f>
        <v>0</v>
      </c>
      <c r="L10" s="175"/>
      <c r="M10" s="186"/>
      <c r="N10" s="16"/>
    </row>
    <row r="11" spans="1:14" ht="63" hidden="1" customHeight="1" x14ac:dyDescent="0.25">
      <c r="A11" s="183"/>
      <c r="B11" s="75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>
        <f>IFERROR(IF(H11/I11*100&gt;100,100,H11/I11*100),0)</f>
        <v>0</v>
      </c>
      <c r="K11" s="172">
        <f>(J11+J12+J13)/3</f>
        <v>0</v>
      </c>
      <c r="L11" s="174">
        <f>(K11+K14)/2</f>
        <v>0</v>
      </c>
      <c r="M11" s="186"/>
      <c r="N11" s="16"/>
    </row>
    <row r="12" spans="1:14" ht="63" hidden="1" customHeight="1" x14ac:dyDescent="0.25">
      <c r="A12" s="183"/>
      <c r="B12" s="76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>
        <f>IFERROR(IF(I12/H12*100&gt;100,100,I12/H12*100),0)</f>
        <v>0</v>
      </c>
      <c r="K12" s="173"/>
      <c r="L12" s="175"/>
      <c r="M12" s="186"/>
      <c r="N12" s="16"/>
    </row>
    <row r="13" spans="1:14" ht="63" hidden="1" customHeight="1" x14ac:dyDescent="0.25">
      <c r="A13" s="183"/>
      <c r="B13" s="76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>
        <f>IFERROR(IF(I13/H13*100&gt;100,100,I13/H13*100),0)</f>
        <v>0</v>
      </c>
      <c r="K13" s="173"/>
      <c r="L13" s="175"/>
      <c r="M13" s="186"/>
      <c r="N13" s="16"/>
    </row>
    <row r="14" spans="1:14" ht="63" hidden="1" customHeight="1" x14ac:dyDescent="0.25">
      <c r="A14" s="183"/>
      <c r="B14" s="77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74"/>
      <c r="J14" s="6">
        <f>IFERROR(IF(I14/H14*100&gt;100,100,I14/H14*100),0)</f>
        <v>0</v>
      </c>
      <c r="K14" s="6">
        <f>J14</f>
        <v>0</v>
      </c>
      <c r="L14" s="175"/>
      <c r="M14" s="186"/>
      <c r="N14" s="16"/>
    </row>
    <row r="15" spans="1:14" ht="63" hidden="1" customHeight="1" x14ac:dyDescent="0.25">
      <c r="A15" s="183"/>
      <c r="B15" s="75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>
        <f>IFERROR(IF(H15/I15*100&gt;100,100,H15/I15*100),0)</f>
        <v>0</v>
      </c>
      <c r="K15" s="172">
        <f>(J15+J16+J17)/3</f>
        <v>0</v>
      </c>
      <c r="L15" s="174">
        <f>(K15+K18)/2</f>
        <v>0</v>
      </c>
      <c r="M15" s="186"/>
      <c r="N15" s="16"/>
    </row>
    <row r="16" spans="1:14" ht="63" hidden="1" customHeight="1" x14ac:dyDescent="0.25">
      <c r="A16" s="183"/>
      <c r="B16" s="76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>
        <f>IFERROR(IF(I16/H16*100&gt;100,100,I16/H16*100),0)</f>
        <v>0</v>
      </c>
      <c r="K16" s="173"/>
      <c r="L16" s="175"/>
      <c r="M16" s="186"/>
      <c r="N16" s="16"/>
    </row>
    <row r="17" spans="1:14" ht="63" hidden="1" customHeight="1" x14ac:dyDescent="0.25">
      <c r="A17" s="183"/>
      <c r="B17" s="76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>
        <f>IFERROR(IF(I17/H17*100&gt;100,100,I17/H17*100),0)</f>
        <v>0</v>
      </c>
      <c r="K17" s="173"/>
      <c r="L17" s="175"/>
      <c r="M17" s="186"/>
      <c r="N17" s="16"/>
    </row>
    <row r="18" spans="1:14" ht="63" hidden="1" customHeight="1" x14ac:dyDescent="0.25">
      <c r="A18" s="183"/>
      <c r="B18" s="77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>
        <f>IFERROR(IF(I18/H18*100&gt;100,100,I18/H18*100),0)</f>
        <v>0</v>
      </c>
      <c r="K18" s="6">
        <f>J18</f>
        <v>0</v>
      </c>
      <c r="L18" s="175"/>
      <c r="M18" s="186"/>
      <c r="N18" s="16"/>
    </row>
    <row r="19" spans="1:14" ht="63" customHeight="1" x14ac:dyDescent="0.25">
      <c r="A19" s="183"/>
      <c r="B19" s="75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>
        <f>IFERROR(IF(H19/I19*100&gt;100,100,H19/I19*100),0)</f>
        <v>0</v>
      </c>
      <c r="K19" s="172">
        <f>(J19+J20+J21)/3</f>
        <v>0</v>
      </c>
      <c r="L19" s="178">
        <f>(K19+K22)/2</f>
        <v>0</v>
      </c>
      <c r="M19" s="186"/>
      <c r="N19" s="164"/>
    </row>
    <row r="20" spans="1:14" ht="63" customHeight="1" x14ac:dyDescent="0.25">
      <c r="A20" s="183"/>
      <c r="B20" s="76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>
        <f>IFERROR(IF(I20/H20*100&gt;100,100,I20/H20*100),0)</f>
        <v>0</v>
      </c>
      <c r="K20" s="173"/>
      <c r="L20" s="179"/>
      <c r="M20" s="186"/>
      <c r="N20" s="165"/>
    </row>
    <row r="21" spans="1:14" ht="63" customHeight="1" x14ac:dyDescent="0.25">
      <c r="A21" s="183"/>
      <c r="B21" s="76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>
        <f>IFERROR(IF(I21/H21*100&gt;100,100,I21/H21*100),0)</f>
        <v>0</v>
      </c>
      <c r="K21" s="173"/>
      <c r="L21" s="179"/>
      <c r="M21" s="186"/>
      <c r="N21" s="165"/>
    </row>
    <row r="22" spans="1:14" ht="63" customHeight="1" x14ac:dyDescent="0.25">
      <c r="A22" s="183"/>
      <c r="B22" s="77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8"/>
      <c r="J22" s="6">
        <f>IFERROR(IF(I22/H22*100&gt;100,100,I22/H22*100),0)</f>
        <v>0</v>
      </c>
      <c r="K22" s="6">
        <f>J22</f>
        <v>0</v>
      </c>
      <c r="L22" s="179"/>
      <c r="M22" s="186"/>
      <c r="N22" s="166"/>
    </row>
    <row r="23" spans="1:14" ht="63" hidden="1" customHeight="1" x14ac:dyDescent="0.25">
      <c r="A23" s="183"/>
      <c r="B23" s="75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>
        <f>IFERROR(IF(H23/I23*100&gt;100,100,H23/I23*100),0)</f>
        <v>0</v>
      </c>
      <c r="K23" s="172">
        <f>(J23+J24+J25)/3</f>
        <v>0</v>
      </c>
      <c r="L23" s="174">
        <f>(K23+K26)/2</f>
        <v>0</v>
      </c>
      <c r="M23" s="186"/>
      <c r="N23" s="16"/>
    </row>
    <row r="24" spans="1:14" ht="63" hidden="1" customHeight="1" x14ac:dyDescent="0.25">
      <c r="A24" s="183"/>
      <c r="B24" s="76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>
        <f>IFERROR(IF(I24/H24*100&gt;100,100,I24/H24*100),0)</f>
        <v>0</v>
      </c>
      <c r="K24" s="173"/>
      <c r="L24" s="175"/>
      <c r="M24" s="186"/>
      <c r="N24" s="16"/>
    </row>
    <row r="25" spans="1:14" ht="63" hidden="1" customHeight="1" x14ac:dyDescent="0.25">
      <c r="A25" s="183"/>
      <c r="B25" s="76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>
        <f>IFERROR(IF(I25/H25*100&gt;100,100,I25/H25*100),0)</f>
        <v>0</v>
      </c>
      <c r="K25" s="173"/>
      <c r="L25" s="175"/>
      <c r="M25" s="186"/>
      <c r="N25" s="16"/>
    </row>
    <row r="26" spans="1:14" ht="63" hidden="1" customHeight="1" x14ac:dyDescent="0.25">
      <c r="A26" s="183"/>
      <c r="B26" s="77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74"/>
      <c r="J26" s="6">
        <f>IFERROR(IF(I26/H26*100&gt;100,100,I26/H26*100),0)</f>
        <v>0</v>
      </c>
      <c r="K26" s="6">
        <f>J26</f>
        <v>0</v>
      </c>
      <c r="L26" s="175"/>
      <c r="M26" s="186"/>
      <c r="N26" s="16"/>
    </row>
    <row r="27" spans="1:14" ht="63" hidden="1" customHeight="1" x14ac:dyDescent="0.25">
      <c r="A27" s="183"/>
      <c r="B27" s="75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>
        <f>IFERROR(IF(H27/I27*100&gt;100,100,H27/I27*100),0)</f>
        <v>0</v>
      </c>
      <c r="K27" s="172">
        <f>(J27+J28+J29)/3</f>
        <v>0</v>
      </c>
      <c r="L27" s="174">
        <f>(K27+K30)/2</f>
        <v>0</v>
      </c>
      <c r="M27" s="186"/>
      <c r="N27" s="16"/>
    </row>
    <row r="28" spans="1:14" ht="63" hidden="1" customHeight="1" x14ac:dyDescent="0.25">
      <c r="A28" s="183"/>
      <c r="B28" s="76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>
        <f>IFERROR(IF(I28/H28*100&gt;100,100,I28/H28*100),0)</f>
        <v>0</v>
      </c>
      <c r="K28" s="173"/>
      <c r="L28" s="175"/>
      <c r="M28" s="186"/>
      <c r="N28" s="16"/>
    </row>
    <row r="29" spans="1:14" ht="63" hidden="1" customHeight="1" x14ac:dyDescent="0.25">
      <c r="A29" s="183"/>
      <c r="B29" s="76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>
        <f>IFERROR(IF(I29/H29*100&gt;100,100,I29/H29*100),0)</f>
        <v>0</v>
      </c>
      <c r="K29" s="173"/>
      <c r="L29" s="175"/>
      <c r="M29" s="186"/>
      <c r="N29" s="16"/>
    </row>
    <row r="30" spans="1:14" ht="63" hidden="1" customHeight="1" x14ac:dyDescent="0.25">
      <c r="A30" s="183"/>
      <c r="B30" s="77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74"/>
      <c r="J30" s="6">
        <f>IFERROR(IF(I30/H30*100&gt;100,100,I30/H30*100),0)</f>
        <v>0</v>
      </c>
      <c r="K30" s="6">
        <f>J30</f>
        <v>0</v>
      </c>
      <c r="L30" s="175"/>
      <c r="M30" s="186"/>
      <c r="N30" s="16"/>
    </row>
    <row r="31" spans="1:14" ht="63" hidden="1" customHeight="1" x14ac:dyDescent="0.25">
      <c r="A31" s="183"/>
      <c r="B31" s="75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>
        <f>IFERROR(IF(H31/I31*100&gt;100,100,H31/I31*100),0)</f>
        <v>0</v>
      </c>
      <c r="K31" s="172">
        <f>(J31+J32+J33)/3</f>
        <v>0</v>
      </c>
      <c r="L31" s="174">
        <f>(K31+K34)/2</f>
        <v>0</v>
      </c>
      <c r="M31" s="186"/>
      <c r="N31" s="16"/>
    </row>
    <row r="32" spans="1:14" ht="63" hidden="1" customHeight="1" x14ac:dyDescent="0.25">
      <c r="A32" s="183"/>
      <c r="B32" s="76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>
        <f>IFERROR(IF(I32/H32*100&gt;100,100,I32/H32*100),0)</f>
        <v>0</v>
      </c>
      <c r="K32" s="173"/>
      <c r="L32" s="175"/>
      <c r="M32" s="186"/>
      <c r="N32" s="16"/>
    </row>
    <row r="33" spans="1:14" ht="63" hidden="1" customHeight="1" x14ac:dyDescent="0.25">
      <c r="A33" s="183"/>
      <c r="B33" s="76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>
        <f>IFERROR(IF(I33/H33*100&gt;100,100,I33/H33*100),0)</f>
        <v>0</v>
      </c>
      <c r="K33" s="173"/>
      <c r="L33" s="175"/>
      <c r="M33" s="186"/>
      <c r="N33" s="16"/>
    </row>
    <row r="34" spans="1:14" ht="63" hidden="1" customHeight="1" x14ac:dyDescent="0.25">
      <c r="A34" s="183"/>
      <c r="B34" s="77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74"/>
      <c r="J34" s="6">
        <f>IFERROR(IF(I34/H34*100&gt;100,100,I34/H34*100),0)</f>
        <v>0</v>
      </c>
      <c r="K34" s="6">
        <f>J34</f>
        <v>0</v>
      </c>
      <c r="L34" s="175"/>
      <c r="M34" s="186"/>
      <c r="N34" s="16"/>
    </row>
    <row r="35" spans="1:14" ht="63" customHeight="1" x14ac:dyDescent="0.25">
      <c r="A35" s="183"/>
      <c r="B35" s="75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>
        <f>IFERROR(IF(H35/I35*100&gt;100,100,H35/I35*100),0)</f>
        <v>0</v>
      </c>
      <c r="K35" s="172">
        <f>(J35+J36+J37)/3</f>
        <v>0</v>
      </c>
      <c r="L35" s="180">
        <f>(K35+K38)/2</f>
        <v>0</v>
      </c>
      <c r="M35" s="186"/>
      <c r="N35" s="164"/>
    </row>
    <row r="36" spans="1:14" ht="63" customHeight="1" x14ac:dyDescent="0.25">
      <c r="A36" s="183"/>
      <c r="B36" s="76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>
        <f>IFERROR(IF(I36/H36*100&gt;100,100,I36/H36*100),0)</f>
        <v>0</v>
      </c>
      <c r="K36" s="173"/>
      <c r="L36" s="179"/>
      <c r="M36" s="186"/>
      <c r="N36" s="165"/>
    </row>
    <row r="37" spans="1:14" ht="63" customHeight="1" x14ac:dyDescent="0.25">
      <c r="A37" s="183"/>
      <c r="B37" s="76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>
        <f>IFERROR(IF(I37/H37*100&gt;100,100,I37/H37*100),0)</f>
        <v>0</v>
      </c>
      <c r="K37" s="173"/>
      <c r="L37" s="179"/>
      <c r="M37" s="186"/>
      <c r="N37" s="165"/>
    </row>
    <row r="38" spans="1:14" ht="63" customHeight="1" x14ac:dyDescent="0.25">
      <c r="A38" s="183"/>
      <c r="B38" s="77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74"/>
      <c r="J38" s="6">
        <f>IFERROR(IF(I38/H38*100&gt;100,100,I38/H38*100),0)</f>
        <v>0</v>
      </c>
      <c r="K38" s="6">
        <f>J38</f>
        <v>0</v>
      </c>
      <c r="L38" s="179"/>
      <c r="M38" s="186"/>
      <c r="N38" s="166"/>
    </row>
    <row r="39" spans="1:14" ht="81.75" hidden="1" customHeight="1" x14ac:dyDescent="0.25">
      <c r="A39" s="183"/>
      <c r="B39" s="75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>
        <f>IFERROR(IF(H39/I39*100&gt;100,100,H39/I39*100),0)</f>
        <v>0</v>
      </c>
      <c r="K39" s="172">
        <f>(J39+J40+J41)/3</f>
        <v>0</v>
      </c>
      <c r="L39" s="174">
        <f>(K39+K42)/2</f>
        <v>0</v>
      </c>
      <c r="M39" s="186"/>
      <c r="N39" s="20"/>
    </row>
    <row r="40" spans="1:14" ht="72.75" hidden="1" customHeight="1" x14ac:dyDescent="0.25">
      <c r="A40" s="183"/>
      <c r="B40" s="76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>
        <f>IFERROR(IF(I40/H40*100&gt;100,100,I40/H40*100),0)</f>
        <v>0</v>
      </c>
      <c r="K40" s="173"/>
      <c r="L40" s="175"/>
      <c r="M40" s="186"/>
      <c r="N40" s="20"/>
    </row>
    <row r="41" spans="1:14" ht="89.25" hidden="1" customHeight="1" x14ac:dyDescent="0.25">
      <c r="A41" s="183"/>
      <c r="B41" s="76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>
        <f>IFERROR(IF(I41/H41*100&gt;100,100,I41/H41*100),0)</f>
        <v>0</v>
      </c>
      <c r="K41" s="173"/>
      <c r="L41" s="175"/>
      <c r="M41" s="186"/>
      <c r="N41" s="20"/>
    </row>
    <row r="42" spans="1:14" ht="33" hidden="1" customHeight="1" x14ac:dyDescent="0.25">
      <c r="A42" s="183"/>
      <c r="B42" s="77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>
        <f>IFERROR(IF(I42/H42*100&gt;100,100,I42/H42*100),0)</f>
        <v>0</v>
      </c>
      <c r="K42" s="6">
        <f>J42</f>
        <v>0</v>
      </c>
      <c r="L42" s="175"/>
      <c r="M42" s="186"/>
      <c r="N42" s="6"/>
    </row>
    <row r="43" spans="1:14" ht="63" hidden="1" customHeight="1" x14ac:dyDescent="0.25">
      <c r="A43" s="183"/>
      <c r="B43" s="75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>
        <f>IFERROR(IF(H43/I43*100&gt;100,100,H43/I43*100),0)</f>
        <v>0</v>
      </c>
      <c r="K43" s="172">
        <f>(J43+J44+J45)/3</f>
        <v>0</v>
      </c>
      <c r="L43" s="174">
        <f>(K43+K46)/2</f>
        <v>0</v>
      </c>
      <c r="M43" s="186"/>
      <c r="N43" s="161"/>
    </row>
    <row r="44" spans="1:14" ht="63" hidden="1" customHeight="1" x14ac:dyDescent="0.25">
      <c r="A44" s="183"/>
      <c r="B44" s="76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>
        <f>IFERROR(IF(I44/H44*100&gt;100,100,I44/H44*100),0)</f>
        <v>0</v>
      </c>
      <c r="K44" s="173"/>
      <c r="L44" s="175"/>
      <c r="M44" s="186"/>
      <c r="N44" s="162"/>
    </row>
    <row r="45" spans="1:14" ht="89.25" hidden="1" customHeight="1" x14ac:dyDescent="0.25">
      <c r="A45" s="183"/>
      <c r="B45" s="76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>
        <f>IFERROR(IF(I45/H45*100&gt;100,100,I45/H45*100),0)</f>
        <v>0</v>
      </c>
      <c r="K45" s="173"/>
      <c r="L45" s="175"/>
      <c r="M45" s="186"/>
      <c r="N45" s="162"/>
    </row>
    <row r="46" spans="1:14" ht="33" hidden="1" customHeight="1" x14ac:dyDescent="0.25">
      <c r="A46" s="183"/>
      <c r="B46" s="77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50"/>
      <c r="J46" s="6">
        <f>IFERROR(IF(I46/H46*100&gt;100,100,I46/H46*100),0)</f>
        <v>0</v>
      </c>
      <c r="K46" s="6">
        <f>J46</f>
        <v>0</v>
      </c>
      <c r="L46" s="175"/>
      <c r="M46" s="186"/>
      <c r="N46" s="163"/>
    </row>
    <row r="47" spans="1:14" ht="63" customHeight="1" x14ac:dyDescent="0.25">
      <c r="A47" s="183"/>
      <c r="B47" s="75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>
        <f>IFERROR(IF(H47/I47*100&gt;100,100,H47/I47*100),0)</f>
        <v>0</v>
      </c>
      <c r="K47" s="172">
        <f>(J47+J48+J49)/3</f>
        <v>0</v>
      </c>
      <c r="L47" s="178">
        <f>(K47+K50)/2</f>
        <v>0</v>
      </c>
      <c r="M47" s="186"/>
      <c r="N47" s="20"/>
    </row>
    <row r="48" spans="1:14" ht="63" x14ac:dyDescent="0.25">
      <c r="A48" s="183"/>
      <c r="B48" s="76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>
        <f>IFERROR(IF(I48/H48*100&gt;100,100,I48/H48*100),0)</f>
        <v>0</v>
      </c>
      <c r="K48" s="173"/>
      <c r="L48" s="179"/>
      <c r="M48" s="186"/>
      <c r="N48" s="20"/>
    </row>
    <row r="49" spans="1:14" ht="89.25" customHeight="1" x14ac:dyDescent="0.25">
      <c r="A49" s="183"/>
      <c r="B49" s="76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>
        <f>IFERROR(IF(I49/H49*100&gt;100,100,I49/H49*100),0)</f>
        <v>0</v>
      </c>
      <c r="K49" s="173"/>
      <c r="L49" s="179"/>
      <c r="M49" s="186"/>
      <c r="N49" s="20"/>
    </row>
    <row r="50" spans="1:14" ht="33" customHeight="1" x14ac:dyDescent="0.25">
      <c r="A50" s="183"/>
      <c r="B50" s="77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8"/>
      <c r="J50" s="6">
        <f>IFERROR(IF(I50/H50*100&gt;100,100,I50/H50*100),0)</f>
        <v>0</v>
      </c>
      <c r="K50" s="6">
        <f>J50</f>
        <v>0</v>
      </c>
      <c r="L50" s="179"/>
      <c r="M50" s="186"/>
      <c r="N50" s="6"/>
    </row>
    <row r="51" spans="1:14" ht="63" customHeight="1" x14ac:dyDescent="0.25">
      <c r="A51" s="183"/>
      <c r="B51" s="75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>
        <f>IFERROR(IF(H51/I51*100&gt;100,100,H51/I51*100),0)</f>
        <v>0</v>
      </c>
      <c r="K51" s="172">
        <f>(J51+J52+J53)/3</f>
        <v>0</v>
      </c>
      <c r="L51" s="178">
        <f>(K51+K54)/2</f>
        <v>0</v>
      </c>
      <c r="M51" s="186"/>
      <c r="N51" s="161"/>
    </row>
    <row r="52" spans="1:14" ht="63" x14ac:dyDescent="0.25">
      <c r="A52" s="183"/>
      <c r="B52" s="76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>
        <f>IFERROR(IF(I52/H52*100&gt;100,100,I52/H52*100),0)</f>
        <v>0</v>
      </c>
      <c r="K52" s="173"/>
      <c r="L52" s="179"/>
      <c r="M52" s="186"/>
      <c r="N52" s="162"/>
    </row>
    <row r="53" spans="1:14" ht="89.25" customHeight="1" x14ac:dyDescent="0.25">
      <c r="A53" s="183"/>
      <c r="B53" s="76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>
        <f>IFERROR(IF(I53/H53*100&gt;100,100,I53/H53*100),0)</f>
        <v>0</v>
      </c>
      <c r="K53" s="173"/>
      <c r="L53" s="179"/>
      <c r="M53" s="186"/>
      <c r="N53" s="162"/>
    </row>
    <row r="54" spans="1:14" ht="33" customHeight="1" x14ac:dyDescent="0.25">
      <c r="A54" s="183"/>
      <c r="B54" s="77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>
        <f>IFERROR(IF(I54/H54*100&gt;100,100,I54/H54*100),0)</f>
        <v>0</v>
      </c>
      <c r="K54" s="6">
        <f>J54</f>
        <v>0</v>
      </c>
      <c r="L54" s="179"/>
      <c r="M54" s="186"/>
      <c r="N54" s="163"/>
    </row>
    <row r="55" spans="1:14" ht="63" hidden="1" customHeight="1" x14ac:dyDescent="0.25">
      <c r="A55" s="183"/>
      <c r="B55" s="75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>
        <f>IFERROR(IF(H55/I55*100&gt;100,100,H55/I55*100),0)</f>
        <v>0</v>
      </c>
      <c r="K55" s="172">
        <f>(J55+J56+J57)/3</f>
        <v>0</v>
      </c>
      <c r="L55" s="174">
        <f>(K55+K58)/2</f>
        <v>0</v>
      </c>
      <c r="M55" s="186"/>
      <c r="N55" s="20"/>
    </row>
    <row r="56" spans="1:14" ht="63" hidden="1" customHeight="1" x14ac:dyDescent="0.25">
      <c r="A56" s="183"/>
      <c r="B56" s="76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>
        <f>IFERROR(IF(I56/H56*100&gt;100,100,I56/H56*100),0)</f>
        <v>0</v>
      </c>
      <c r="K56" s="173"/>
      <c r="L56" s="175"/>
      <c r="M56" s="186"/>
      <c r="N56" s="20"/>
    </row>
    <row r="57" spans="1:14" ht="89.25" hidden="1" customHeight="1" x14ac:dyDescent="0.25">
      <c r="A57" s="183"/>
      <c r="B57" s="76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>
        <f>IFERROR(IF(I57/H57*100&gt;100,100,I57/H57*100),0)</f>
        <v>0</v>
      </c>
      <c r="K57" s="173"/>
      <c r="L57" s="175"/>
      <c r="M57" s="186"/>
      <c r="N57" s="20"/>
    </row>
    <row r="58" spans="1:14" ht="33" hidden="1" customHeight="1" x14ac:dyDescent="0.25">
      <c r="A58" s="183"/>
      <c r="B58" s="77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74"/>
      <c r="J58" s="6">
        <f>IFERROR(IF(I58/H58*100&gt;100,100,I58/H58*100),0)</f>
        <v>0</v>
      </c>
      <c r="K58" s="6">
        <f>J58</f>
        <v>0</v>
      </c>
      <c r="L58" s="175"/>
      <c r="M58" s="186"/>
      <c r="N58" s="6"/>
    </row>
    <row r="59" spans="1:14" ht="63" hidden="1" customHeight="1" x14ac:dyDescent="0.25">
      <c r="A59" s="183"/>
      <c r="B59" s="75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>
        <f>IFERROR(IF(H59/I59*100&gt;100,100,H59/I59*100),0)</f>
        <v>0</v>
      </c>
      <c r="K59" s="172">
        <f>(J59+J60+J61)/3</f>
        <v>0</v>
      </c>
      <c r="L59" s="174">
        <f>(K59+K62)/2</f>
        <v>0</v>
      </c>
      <c r="M59" s="186"/>
      <c r="N59" s="20"/>
    </row>
    <row r="60" spans="1:14" ht="63" hidden="1" customHeight="1" x14ac:dyDescent="0.25">
      <c r="A60" s="183"/>
      <c r="B60" s="76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>
        <f>IFERROR(IF(I60/H60*100&gt;100,100,I60/H60*100),0)</f>
        <v>0</v>
      </c>
      <c r="K60" s="173"/>
      <c r="L60" s="175"/>
      <c r="M60" s="186"/>
      <c r="N60" s="20"/>
    </row>
    <row r="61" spans="1:14" ht="89.25" hidden="1" customHeight="1" x14ac:dyDescent="0.25">
      <c r="A61" s="183"/>
      <c r="B61" s="76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>
        <f>IFERROR(IF(I61/H61*100&gt;100,100,I61/H61*100),0)</f>
        <v>0</v>
      </c>
      <c r="K61" s="173"/>
      <c r="L61" s="175"/>
      <c r="M61" s="186"/>
      <c r="N61" s="20"/>
    </row>
    <row r="62" spans="1:14" ht="33" hidden="1" customHeight="1" x14ac:dyDescent="0.25">
      <c r="A62" s="183"/>
      <c r="B62" s="77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74"/>
      <c r="J62" s="6">
        <f>IFERROR(IF(I62/H62*100&gt;100,100,I62/H62*100),0)</f>
        <v>0</v>
      </c>
      <c r="K62" s="6">
        <f>J62</f>
        <v>0</v>
      </c>
      <c r="L62" s="175"/>
      <c r="M62" s="186"/>
      <c r="N62" s="6"/>
    </row>
    <row r="63" spans="1:14" ht="63" hidden="1" customHeight="1" x14ac:dyDescent="0.25">
      <c r="A63" s="183"/>
      <c r="B63" s="75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>
        <f>IFERROR(IF(H63/I63*100&gt;100,100,H63/I63*100),0)</f>
        <v>0</v>
      </c>
      <c r="K63" s="172">
        <f>(J63+J64+J65)/3</f>
        <v>0</v>
      </c>
      <c r="L63" s="174">
        <f>(K63+K66)/2</f>
        <v>0</v>
      </c>
      <c r="M63" s="186"/>
      <c r="N63" s="20"/>
    </row>
    <row r="64" spans="1:14" ht="63" hidden="1" customHeight="1" x14ac:dyDescent="0.25">
      <c r="A64" s="183"/>
      <c r="B64" s="76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>
        <f>IFERROR(IF(I64/H64*100&gt;100,100,I64/H64*100),0)</f>
        <v>0</v>
      </c>
      <c r="K64" s="173"/>
      <c r="L64" s="175"/>
      <c r="M64" s="186"/>
      <c r="N64" s="20"/>
    </row>
    <row r="65" spans="1:14" ht="89.25" hidden="1" customHeight="1" x14ac:dyDescent="0.25">
      <c r="A65" s="183"/>
      <c r="B65" s="76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>
        <f>IFERROR(IF(I65/H65*100&gt;100,100,I65/H65*100),0)</f>
        <v>0</v>
      </c>
      <c r="K65" s="173"/>
      <c r="L65" s="175"/>
      <c r="M65" s="186"/>
      <c r="N65" s="20"/>
    </row>
    <row r="66" spans="1:14" ht="33" hidden="1" customHeight="1" x14ac:dyDescent="0.25">
      <c r="A66" s="183"/>
      <c r="B66" s="77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74"/>
      <c r="J66" s="6">
        <f>IFERROR(IF(I66/H66*100&gt;100,100,I66/H66*100),0)</f>
        <v>0</v>
      </c>
      <c r="K66" s="6">
        <f>J66</f>
        <v>0</v>
      </c>
      <c r="L66" s="175"/>
      <c r="M66" s="186"/>
      <c r="N66" s="6"/>
    </row>
    <row r="67" spans="1:14" ht="63" customHeight="1" x14ac:dyDescent="0.25">
      <c r="A67" s="183"/>
      <c r="B67" s="75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>
        <f>IFERROR(IF(H67/I67*100&gt;100,100,H67/I67*100),0)</f>
        <v>0</v>
      </c>
      <c r="K67" s="172">
        <f>(J67+J68+J69)/3</f>
        <v>0</v>
      </c>
      <c r="L67" s="180">
        <f>(K67+K70)/2</f>
        <v>0</v>
      </c>
      <c r="M67" s="186"/>
      <c r="N67" s="161"/>
    </row>
    <row r="68" spans="1:14" ht="63" x14ac:dyDescent="0.25">
      <c r="A68" s="183"/>
      <c r="B68" s="76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>
        <f>IFERROR(IF(I68/H68*100&gt;100,100,I68/H68*100),0)</f>
        <v>0</v>
      </c>
      <c r="K68" s="173"/>
      <c r="L68" s="179"/>
      <c r="M68" s="186"/>
      <c r="N68" s="162"/>
    </row>
    <row r="69" spans="1:14" ht="89.25" customHeight="1" x14ac:dyDescent="0.25">
      <c r="A69" s="183"/>
      <c r="B69" s="76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>
        <f>IFERROR(IF(I69/H69*100&gt;100,100,I69/H69*100),0)</f>
        <v>0</v>
      </c>
      <c r="K69" s="173"/>
      <c r="L69" s="179"/>
      <c r="M69" s="186"/>
      <c r="N69" s="162"/>
    </row>
    <row r="70" spans="1:14" ht="33" customHeight="1" x14ac:dyDescent="0.25">
      <c r="A70" s="183"/>
      <c r="B70" s="77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50"/>
      <c r="J70" s="6">
        <f>IFERROR(IF(I70/H70*100&gt;100,100,I70/H70*100),0)</f>
        <v>0</v>
      </c>
      <c r="K70" s="6">
        <f>J70</f>
        <v>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>
        <f>IFERROR(IF(I71/H71*100&gt;100,100,I71/H71*100),0)</f>
        <v>0</v>
      </c>
      <c r="K71" s="172">
        <f>(J71+J72+J73)/3</f>
        <v>0</v>
      </c>
      <c r="L71" s="174">
        <f>(K71+K74)/2</f>
        <v>0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>
        <f>IFERROR(IF(H72/I72*100&gt;100,100,H72/I72*100),0)</f>
        <v>0</v>
      </c>
      <c r="K72" s="173"/>
      <c r="L72" s="175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>
        <f>IFERROR(IF(I73/H73*100&gt;100,100,I73/H73*100),0)</f>
        <v>0</v>
      </c>
      <c r="K73" s="173"/>
      <c r="L73" s="175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74"/>
      <c r="J74" s="6">
        <f>IFERROR(IF(I74/H74*100&gt;100,100,I74/H74*100),0)</f>
        <v>0</v>
      </c>
      <c r="K74" s="6">
        <f>J74</f>
        <v>0</v>
      </c>
      <c r="L74" s="175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>
        <f>IFERROR(IF(I75/H75*100&gt;100,100,I75/H75*100),0)</f>
        <v>0</v>
      </c>
      <c r="K75" s="172">
        <f>(J75+J76+J77)/3</f>
        <v>0</v>
      </c>
      <c r="L75" s="178">
        <f>(K75+K78)/2</f>
        <v>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>
        <f>IFERROR(IF(H76/I76*100&gt;100,100,H76/I76*100),0)</f>
        <v>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>
        <f>IFERROR(IF(I77/H77*100&gt;100,100,I77/H77*100),0)</f>
        <v>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8"/>
      <c r="J78" s="6">
        <f>IFERROR(IF(I78/H78*100&gt;100,100,I78/H78*100),0)</f>
        <v>0</v>
      </c>
      <c r="K78" s="6">
        <f>J78</f>
        <v>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>
        <f>IFERROR(IF(I79/H79*100&gt;100,100,I79/H79*100),0)</f>
        <v>0</v>
      </c>
      <c r="K79" s="172">
        <f>(J79+J80+J81)/3</f>
        <v>0</v>
      </c>
      <c r="L79" s="174">
        <f>(K79+K82)/2</f>
        <v>0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>
        <f>IFERROR(IF(H80/I80*100&gt;100,100,H80/I80*100),0)</f>
        <v>0</v>
      </c>
      <c r="K80" s="173"/>
      <c r="L80" s="175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>
        <f>IFERROR(IF(I81/H81*100&gt;100,100,I81/H81*100),0)</f>
        <v>0</v>
      </c>
      <c r="K81" s="173"/>
      <c r="L81" s="175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74"/>
      <c r="J82" s="6">
        <f>IFERROR(IF(I82/H82*100&gt;100,100,I82/H82*100),0)</f>
        <v>0</v>
      </c>
      <c r="K82" s="6">
        <f>J82</f>
        <v>0</v>
      </c>
      <c r="L82" s="175"/>
      <c r="M82" s="186"/>
      <c r="N82" s="6"/>
    </row>
    <row r="83" spans="1:14" ht="74.25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>
        <f>IFERROR(IF(I83/H83*100&gt;100,100,I83/H83*100),0)</f>
        <v>0</v>
      </c>
      <c r="K83" s="172">
        <f>(J83+J84+J85)/3</f>
        <v>0</v>
      </c>
      <c r="L83" s="178">
        <f>(K83+K86)/2</f>
        <v>0</v>
      </c>
      <c r="M83" s="186"/>
      <c r="N83" s="161"/>
    </row>
    <row r="84" spans="1:14" ht="76.5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>
        <f>IFERROR(IF(H84/I84*100&gt;100,100,H84/I84*100),0)</f>
        <v>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>
        <f>IFERROR(IF(I85/H85*100&gt;100,100,I85/H85*100),0)</f>
        <v>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74"/>
      <c r="J86" s="6">
        <f>IFERROR(IF(I86/H86*100&gt;100,100,I86/H86*100),0)</f>
        <v>0</v>
      </c>
      <c r="K86" s="6">
        <f>J86</f>
        <v>0</v>
      </c>
      <c r="L86" s="179"/>
      <c r="M86" s="186"/>
      <c r="N86" s="163"/>
    </row>
    <row r="87" spans="1:14" ht="75.75" customHeight="1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>
        <f>IFERROR(IF(I87/H87*100&gt;100,100,I87/H87*100),0)</f>
        <v>0</v>
      </c>
      <c r="K87" s="172">
        <f>(J87+J88+J89)/3</f>
        <v>0</v>
      </c>
      <c r="L87" s="178">
        <f>(K87+K90)/2</f>
        <v>0</v>
      </c>
      <c r="M87" s="186"/>
      <c r="N87" s="161"/>
    </row>
    <row r="88" spans="1:14" ht="72.75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>
        <f>IFERROR(IF(H88/I88*100&gt;100,100,H88/I88*100),0)</f>
        <v>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"/>
      <c r="J89" s="6">
        <f>IFERROR(IF(I89/H89*100&gt;100,100,I89/H89*100),0)</f>
        <v>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8"/>
      <c r="J90" s="6">
        <f>IFERROR(IF(I90/H90*100&gt;100,100,I90/H90*100),0)</f>
        <v>0</v>
      </c>
      <c r="K90" s="6">
        <f>J90</f>
        <v>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>
        <f>IFERROR(IF(I91/H91*100&gt;100,100,I91/H91*100),0)</f>
        <v>0</v>
      </c>
      <c r="K91" s="172">
        <f>(J91+J92+J93)/3</f>
        <v>0</v>
      </c>
      <c r="L91" s="174">
        <f>(K91+K94)/2</f>
        <v>0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>
        <f>IFERROR(IF(H92/I92*100&gt;100,100,H92/I92*100),0)</f>
        <v>0</v>
      </c>
      <c r="K92" s="173"/>
      <c r="L92" s="175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>
        <f>IFERROR(IF(I93/H93*100&gt;100,100,I93/H93*100),0)</f>
        <v>0</v>
      </c>
      <c r="K93" s="173"/>
      <c r="L93" s="175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74"/>
      <c r="J94" s="6">
        <f>IFERROR(IF(I94/H94*100&gt;100,100,I94/H94*100),0)</f>
        <v>0</v>
      </c>
      <c r="K94" s="6">
        <f>J94</f>
        <v>0</v>
      </c>
      <c r="L94" s="175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>
        <f>IFERROR(IF(I95/H95*100&gt;100,100,I95/H95*100),0)</f>
        <v>0</v>
      </c>
      <c r="K95" s="172">
        <f>(J95+J96+J97)/3</f>
        <v>0</v>
      </c>
      <c r="L95" s="174">
        <f>(K95+K98)/2</f>
        <v>0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>
        <f>IFERROR(IF(H96/I96*100&gt;100,100,H96/I96*100),0)</f>
        <v>0</v>
      </c>
      <c r="K96" s="173"/>
      <c r="L96" s="175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>
        <f>IFERROR(IF(I97/H97*100&gt;100,100,I97/H97*100),0)</f>
        <v>0</v>
      </c>
      <c r="K97" s="173"/>
      <c r="L97" s="175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74"/>
      <c r="J98" s="6">
        <f>IFERROR(IF(I98/H98*100&gt;100,100,I98/H98*100),0)</f>
        <v>0</v>
      </c>
      <c r="K98" s="6">
        <f>J98</f>
        <v>0</v>
      </c>
      <c r="L98" s="175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>
        <f>IFERROR(IF(I99/H99*100&gt;100,100,I99/H99*100),0)</f>
        <v>0</v>
      </c>
      <c r="K99" s="172">
        <f>(J99+J100+J101)/3</f>
        <v>0</v>
      </c>
      <c r="L99" s="174">
        <f>(K99+K102)/2</f>
        <v>0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>
        <f>IFERROR(IF(H100/I100*100&gt;100,100,H100/I100*100),0)</f>
        <v>0</v>
      </c>
      <c r="K100" s="173"/>
      <c r="L100" s="175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>
        <f>IFERROR(IF(I101/H101*100&gt;100,100,I101/H101*100),0)</f>
        <v>0</v>
      </c>
      <c r="K101" s="173"/>
      <c r="L101" s="175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74"/>
      <c r="J102" s="6">
        <f>IFERROR(IF(I102/H102*100&gt;100,100,I102/H102*100),0)</f>
        <v>0</v>
      </c>
      <c r="K102" s="6">
        <f>J102</f>
        <v>0</v>
      </c>
      <c r="L102" s="175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>
        <f>IFERROR(IF(I103/H103*100&gt;100,100,I103/H103*100),0)</f>
        <v>0</v>
      </c>
      <c r="K103" s="172">
        <f>(J103+J104+J105)/3</f>
        <v>0</v>
      </c>
      <c r="L103" s="174">
        <f>(K103+K106)/2</f>
        <v>0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>
        <f>IFERROR(IF(H104/I104*100&gt;100,100,H104/I104*100),0)</f>
        <v>0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>
        <f>IFERROR(IF(I105/H105*100&gt;100,100,I105/H105*100),0)</f>
        <v>0</v>
      </c>
      <c r="K105" s="173"/>
      <c r="L105" s="175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74"/>
      <c r="J106" s="6">
        <f>IFERROR(IF(I106/H106*100&gt;100,100,I106/H106*100),0)</f>
        <v>0</v>
      </c>
      <c r="K106" s="6">
        <f>J106</f>
        <v>0</v>
      </c>
      <c r="L106" s="175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>
        <f>IFERROR(IF(I107/H107*100&gt;100,100,I107/H107*100),0)</f>
        <v>0</v>
      </c>
      <c r="K107" s="172">
        <f>(J107+J108+J109)/3</f>
        <v>0</v>
      </c>
      <c r="L107" s="174">
        <f>(K107+K110)/2</f>
        <v>0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>
        <f>IFERROR(IF(H108/I108*100&gt;100,100,H108/I108*100),0)</f>
        <v>0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>
        <f>IFERROR(IF(I109/H109*100&gt;100,100,I109/H109*100),0)</f>
        <v>0</v>
      </c>
      <c r="K109" s="173"/>
      <c r="L109" s="175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74"/>
      <c r="J110" s="6">
        <f>IFERROR(IF(I110/H110*100&gt;100,100,I110/H110*100),0)</f>
        <v>0</v>
      </c>
      <c r="K110" s="6">
        <f>J110</f>
        <v>0</v>
      </c>
      <c r="L110" s="175"/>
      <c r="M110" s="186"/>
      <c r="N110" s="6"/>
    </row>
    <row r="111" spans="1:14" ht="63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>
        <f>IFERROR(IF(I111/H111*100&gt;100,100,I111/H111*100),0)</f>
        <v>0</v>
      </c>
      <c r="K111" s="172">
        <f>(J111+J112+J113)/3</f>
        <v>0</v>
      </c>
      <c r="L111" s="174">
        <f>(K111+K114)/2</f>
        <v>0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>
        <f>IFERROR(IF(H112/I112*100&gt;100,100,H112/I112*100),0)</f>
        <v>0</v>
      </c>
      <c r="K112" s="173"/>
      <c r="L112" s="175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>
        <f>IFERROR(IF(I113/H113*100&gt;100,100,I113/H113*100),0)</f>
        <v>0</v>
      </c>
      <c r="K113" s="173"/>
      <c r="L113" s="175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74"/>
      <c r="J114" s="6">
        <f>IFERROR(IF(I114/H114*100&gt;100,100,I114/H114*100),0)</f>
        <v>0</v>
      </c>
      <c r="K114" s="6">
        <f>J114</f>
        <v>0</v>
      </c>
      <c r="L114" s="175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>
        <f>IFERROR(IF(I115/H115*100&gt;100,100,I115/H115*100),0)</f>
        <v>0</v>
      </c>
      <c r="K115" s="172">
        <f>(J115+J116+J117)/3</f>
        <v>0</v>
      </c>
      <c r="L115" s="174">
        <f>(K115+K118)/2</f>
        <v>0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>
        <f>IFERROR(IF(H116/I116*100&gt;100,100,H116/I116*100),0)</f>
        <v>0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>
        <f>IFERROR(IF(I117/H117*100&gt;100,100,I117/H117*100),0)</f>
        <v>0</v>
      </c>
      <c r="K117" s="173"/>
      <c r="L117" s="175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74"/>
      <c r="J118" s="6">
        <f>IFERROR(IF(I118/H118*100&gt;100,100,I118/H118*100),0)</f>
        <v>0</v>
      </c>
      <c r="K118" s="6">
        <f>J118</f>
        <v>0</v>
      </c>
      <c r="L118" s="175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>
        <f>IFERROR(IF(I119/H119*100&gt;100,100,I119/H119*100),0)</f>
        <v>0</v>
      </c>
      <c r="K119" s="172">
        <f>(J119+J120+J121)/3</f>
        <v>0</v>
      </c>
      <c r="L119" s="178">
        <f>(K119+K122)/2</f>
        <v>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>
        <f>IFERROR(IF(H120/I120*100&gt;100,100,H120/I120*100),0)</f>
        <v>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>
        <f>IFERROR(IF(I121/H121*100&gt;100,100,I121/H121*100),0)</f>
        <v>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74"/>
      <c r="J122" s="6">
        <f>IFERROR(IF(I122/H122*100&gt;100,100,I122/H122*100),0)</f>
        <v>0</v>
      </c>
      <c r="K122" s="6">
        <f>J122</f>
        <v>0</v>
      </c>
      <c r="L122" s="179"/>
      <c r="M122" s="186"/>
      <c r="N122" s="163"/>
    </row>
    <row r="123" spans="1:14" ht="69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>
        <f>IFERROR(IF(I123/H123*100&gt;100,100,I123/H123*100),0)</f>
        <v>0</v>
      </c>
      <c r="K123" s="172">
        <f>(J123+J124+J125)/3</f>
        <v>0</v>
      </c>
      <c r="L123" s="178">
        <f>(K123+K126)/2</f>
        <v>0</v>
      </c>
      <c r="M123" s="186"/>
      <c r="N123" s="161"/>
    </row>
    <row r="124" spans="1:14" ht="74.25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>
        <f>IFERROR(IF(H124/I124*100&gt;100,100,H124/I124*100),0)</f>
        <v>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>
        <f>IFERROR(IF(I125/H125*100&gt;100,100,I125/H125*100),0)</f>
        <v>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50"/>
      <c r="J126" s="6">
        <f>IFERROR(IF(I126/H126*100&gt;100,100,I126/H126*100),0)</f>
        <v>0</v>
      </c>
      <c r="K126" s="6">
        <f>J126</f>
        <v>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>
        <f>IFERROR(IF(I127/H127*100&gt;100,100,I127/H127*100),0)</f>
        <v>0</v>
      </c>
      <c r="K127" s="172">
        <f>(J127+J128+J129)/3</f>
        <v>0</v>
      </c>
      <c r="L127" s="174">
        <f>(K127+K130)/2</f>
        <v>0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>
        <f>IFERROR(IF(H128/I128*100&gt;100,100,H128/I128*100),0)</f>
        <v>0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>
        <f>IFERROR(IF(I129/H129*100&gt;100,100,I129/H129*100),0)</f>
        <v>0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74"/>
      <c r="J130" s="6">
        <f>IFERROR(IF(I130/H130*100&gt;100,100,I130/H130*100),0)</f>
        <v>0</v>
      </c>
      <c r="K130" s="6">
        <f>J130</f>
        <v>0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>
        <f>IFERROR(IF(I131/H131*100&gt;100,100,I131/H131*100),0)</f>
        <v>0</v>
      </c>
      <c r="K131" s="172">
        <f>(J131+J132+J133)/3</f>
        <v>0</v>
      </c>
      <c r="L131" s="174">
        <f>(K131+K134)/2</f>
        <v>0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>
        <f>IFERROR(IF(H132/I132*100&gt;100,100,H132/I132*100),0)</f>
        <v>0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>
        <f>IFERROR(IF(I133/H133*100&gt;100,100,I133/H133*100),0)</f>
        <v>0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74"/>
      <c r="J134" s="6">
        <f>IFERROR(IF(I134/H134*100&gt;100,100,I134/H134*100),0)</f>
        <v>0</v>
      </c>
      <c r="K134" s="6">
        <f>J134</f>
        <v>0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>
        <f>IFERROR(IF(I135/H135*100&gt;100,100,I135/H135*100),0)</f>
        <v>0</v>
      </c>
      <c r="K135" s="172">
        <f>(J135+J136+J137)/3</f>
        <v>0</v>
      </c>
      <c r="L135" s="174">
        <f>(K135+K138)/2</f>
        <v>0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>
        <f>IFERROR(IF(H136/I136*100&gt;100,100,H136/I136*100),0)</f>
        <v>0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>
        <f>IFERROR(IF(I137/H137*100&gt;100,100,I137/H137*100),0)</f>
        <v>0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74"/>
      <c r="J138" s="6">
        <f>IFERROR(IF(I138/H138*100&gt;100,100,I138/H138*100),0)</f>
        <v>0</v>
      </c>
      <c r="K138" s="6">
        <f>J138</f>
        <v>0</v>
      </c>
      <c r="L138" s="175"/>
      <c r="M138" s="186"/>
      <c r="N138" s="6"/>
    </row>
    <row r="139" spans="1:14" ht="63" hidden="1" customHeight="1" x14ac:dyDescent="0.25">
      <c r="A139" s="183"/>
      <c r="B139" s="37" t="s">
        <v>264</v>
      </c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>
        <f>IFERROR(IF(I139/H139*100&gt;100,100,I139/H139*100),0)</f>
        <v>0</v>
      </c>
      <c r="K139" s="172">
        <f>(J139+J140+J141)/3</f>
        <v>0</v>
      </c>
      <c r="L139" s="174">
        <f>(K139+K142)/2</f>
        <v>0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>
        <f>IFERROR(IF(H140/I140*100&gt;100,100,H140/I140*100),0)</f>
        <v>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>
        <f>IFERROR(IF(I141/H141*100&gt;100,100,I141/H141*100),0)</f>
        <v>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74"/>
      <c r="J142" s="6">
        <f>IFERROR(IF(I142/H142*100&gt;100,100,I142/H142*100),0)</f>
        <v>0</v>
      </c>
      <c r="K142" s="6">
        <f>J142</f>
        <v>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2" spans="1:14" ht="18.75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t="23.25" hidden="1" x14ac:dyDescent="0.35">
      <c r="H156" s="32">
        <f>H10+H18+H22+H42+H46+H50+H54+H62+H70</f>
        <v>0</v>
      </c>
      <c r="I156" s="32">
        <f>I10+I18+I22+I42+I46+I50+I54+I62+I70</f>
        <v>0</v>
      </c>
    </row>
    <row r="157" spans="1:14" ht="23.25" hidden="1" x14ac:dyDescent="0.35">
      <c r="H157" s="32">
        <f>H74+H78+H86+H90+H102+H110+H114+H122+H126+H138</f>
        <v>0</v>
      </c>
      <c r="I157" s="32">
        <f>I74+I78+I86+I90+I102+I110+I114+I122+I126+I138</f>
        <v>0</v>
      </c>
    </row>
  </sheetData>
  <autoFilter ref="A6:N142">
    <filterColumn colId="7">
      <customFilters and="1">
        <customFilter operator="notEqual" val=" "/>
      </customFilters>
    </filterColumn>
  </autoFilter>
  <mergeCells count="155">
    <mergeCell ref="N140:N142"/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K111:K113"/>
    <mergeCell ref="L111:L11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H2:N2"/>
    <mergeCell ref="B2:F2"/>
    <mergeCell ref="L135:L138"/>
    <mergeCell ref="K135:K137"/>
    <mergeCell ref="D135:D138"/>
    <mergeCell ref="L127:L130"/>
    <mergeCell ref="C115:C118"/>
    <mergeCell ref="D115:D118"/>
    <mergeCell ref="K115:K117"/>
    <mergeCell ref="L115:L118"/>
    <mergeCell ref="C119:C122"/>
    <mergeCell ref="D119:D122"/>
    <mergeCell ref="C123:C126"/>
    <mergeCell ref="D123:D126"/>
    <mergeCell ref="K119:K121"/>
    <mergeCell ref="L123:L126"/>
    <mergeCell ref="C127:C130"/>
    <mergeCell ref="D127:D130"/>
    <mergeCell ref="K123:K125"/>
    <mergeCell ref="L119:L122"/>
    <mergeCell ref="C107:C110"/>
    <mergeCell ref="D107:D110"/>
    <mergeCell ref="K107:K109"/>
    <mergeCell ref="L107:L110"/>
    <mergeCell ref="A148:C148"/>
    <mergeCell ref="A7:A142"/>
    <mergeCell ref="C139:C142"/>
    <mergeCell ref="D139:D142"/>
    <mergeCell ref="K139:K141"/>
    <mergeCell ref="K127:K129"/>
    <mergeCell ref="N83:N86"/>
    <mergeCell ref="N87:N90"/>
    <mergeCell ref="N119:N122"/>
    <mergeCell ref="N123:N126"/>
    <mergeCell ref="N19:N22"/>
    <mergeCell ref="N35:N38"/>
    <mergeCell ref="N43:N46"/>
    <mergeCell ref="N51:N54"/>
    <mergeCell ref="N67:N70"/>
    <mergeCell ref="N75:N78"/>
    <mergeCell ref="L139:L142"/>
    <mergeCell ref="C131:C134"/>
    <mergeCell ref="D131:D134"/>
    <mergeCell ref="K131:K133"/>
    <mergeCell ref="L131:L134"/>
    <mergeCell ref="C135:C138"/>
    <mergeCell ref="C111:C114"/>
    <mergeCell ref="D111:D114"/>
  </mergeCells>
  <conditionalFormatting sqref="L7:L142">
    <cfRule type="expression" dxfId="59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6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  <pageSetUpPr fitToPage="1"/>
  </sheetPr>
  <dimension ref="A2:N157"/>
  <sheetViews>
    <sheetView zoomScale="70" zoomScaleNormal="70" workbookViewId="0">
      <selection activeCell="H39" sqref="H39:I142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6.42578125" customWidth="1"/>
    <col min="7" max="7" width="14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2.140625" customWidth="1"/>
    <col min="14" max="14" width="39.42578125" customWidth="1"/>
  </cols>
  <sheetData>
    <row r="2" spans="1:14" ht="39" customHeight="1" x14ac:dyDescent="0.25">
      <c r="B2" s="168" t="s">
        <v>258</v>
      </c>
      <c r="C2" s="168"/>
      <c r="D2" s="168"/>
      <c r="E2" s="168"/>
      <c r="F2" s="168"/>
      <c r="G2" s="117" t="str">
        <f>'ДОУ № 91'!G2</f>
        <v>2022 год</v>
      </c>
      <c r="H2" s="167" t="s">
        <v>205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82</v>
      </c>
      <c r="B7" s="75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76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76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77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75" t="s">
        <v>93</v>
      </c>
      <c r="C11" s="169" t="s">
        <v>38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76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76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77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74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75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76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76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77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75" t="s">
        <v>96</v>
      </c>
      <c r="C19" s="169" t="s">
        <v>39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76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76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77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75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76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76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77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74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75"/>
      <c r="C27" s="169" t="s">
        <v>40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76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76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77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74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75"/>
      <c r="C31" s="169" t="s">
        <v>41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76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76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77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74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75" t="s">
        <v>105</v>
      </c>
      <c r="C35" s="169" t="s">
        <v>42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76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76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77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74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75" t="s">
        <v>92</v>
      </c>
      <c r="C39" s="169" t="s">
        <v>109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161"/>
    </row>
    <row r="40" spans="1:14" ht="47.25" x14ac:dyDescent="0.25">
      <c r="A40" s="183"/>
      <c r="B40" s="76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162"/>
    </row>
    <row r="41" spans="1:14" ht="69.75" customHeight="1" x14ac:dyDescent="0.25">
      <c r="A41" s="183"/>
      <c r="B41" s="76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162"/>
    </row>
    <row r="42" spans="1:14" ht="33" customHeight="1" x14ac:dyDescent="0.25">
      <c r="A42" s="183"/>
      <c r="B42" s="77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163"/>
    </row>
    <row r="43" spans="1:14" ht="63" hidden="1" customHeight="1" x14ac:dyDescent="0.25">
      <c r="A43" s="183"/>
      <c r="B43" s="75" t="s">
        <v>94</v>
      </c>
      <c r="C43" s="169" t="s">
        <v>33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1"/>
    </row>
    <row r="44" spans="1:14" ht="47.25" hidden="1" customHeight="1" x14ac:dyDescent="0.25">
      <c r="A44" s="183"/>
      <c r="B44" s="76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2"/>
    </row>
    <row r="45" spans="1:14" ht="89.25" hidden="1" customHeight="1" x14ac:dyDescent="0.25">
      <c r="A45" s="183"/>
      <c r="B45" s="76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2"/>
    </row>
    <row r="46" spans="1:14" ht="33" hidden="1" customHeight="1" x14ac:dyDescent="0.25">
      <c r="A46" s="183"/>
      <c r="B46" s="77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74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3"/>
    </row>
    <row r="47" spans="1:14" ht="63" customHeight="1" x14ac:dyDescent="0.25">
      <c r="A47" s="183"/>
      <c r="B47" s="75" t="s">
        <v>95</v>
      </c>
      <c r="C47" s="169" t="s">
        <v>262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1"/>
    </row>
    <row r="48" spans="1:14" ht="47.25" x14ac:dyDescent="0.25">
      <c r="A48" s="183"/>
      <c r="B48" s="76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2"/>
    </row>
    <row r="49" spans="1:14" ht="89.25" customHeight="1" x14ac:dyDescent="0.25">
      <c r="A49" s="183"/>
      <c r="B49" s="76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2"/>
    </row>
    <row r="50" spans="1:14" ht="33" customHeight="1" x14ac:dyDescent="0.25">
      <c r="A50" s="183"/>
      <c r="B50" s="77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3"/>
    </row>
    <row r="51" spans="1:14" ht="63" customHeight="1" x14ac:dyDescent="0.25">
      <c r="A51" s="183"/>
      <c r="B51" s="75" t="s">
        <v>97</v>
      </c>
      <c r="C51" s="169" t="s">
        <v>110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161"/>
    </row>
    <row r="52" spans="1:14" ht="47.25" x14ac:dyDescent="0.25">
      <c r="A52" s="183"/>
      <c r="B52" s="76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162"/>
    </row>
    <row r="53" spans="1:14" ht="89.25" customHeight="1" x14ac:dyDescent="0.25">
      <c r="A53" s="183"/>
      <c r="B53" s="76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162"/>
    </row>
    <row r="54" spans="1:14" ht="33" customHeight="1" x14ac:dyDescent="0.25">
      <c r="A54" s="183"/>
      <c r="B54" s="77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163"/>
    </row>
    <row r="55" spans="1:14" ht="63" hidden="1" customHeight="1" x14ac:dyDescent="0.25">
      <c r="A55" s="183"/>
      <c r="B55" s="75"/>
      <c r="C55" s="169" t="s">
        <v>34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1"/>
    </row>
    <row r="56" spans="1:14" ht="47.25" hidden="1" customHeight="1" x14ac:dyDescent="0.25">
      <c r="A56" s="183"/>
      <c r="B56" s="76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2"/>
    </row>
    <row r="57" spans="1:14" ht="89.25" hidden="1" customHeight="1" x14ac:dyDescent="0.25">
      <c r="A57" s="183"/>
      <c r="B57" s="76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2"/>
    </row>
    <row r="58" spans="1:14" ht="33" hidden="1" customHeight="1" x14ac:dyDescent="0.25">
      <c r="A58" s="183"/>
      <c r="B58" s="77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74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3"/>
    </row>
    <row r="59" spans="1:14" ht="63" hidden="1" customHeight="1" x14ac:dyDescent="0.25">
      <c r="A59" s="183"/>
      <c r="B59" s="75"/>
      <c r="C59" s="169" t="s">
        <v>35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47.25" hidden="1" customHeight="1" x14ac:dyDescent="0.25">
      <c r="A60" s="183"/>
      <c r="B60" s="76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76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77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74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hidden="1" customHeight="1" x14ac:dyDescent="0.25">
      <c r="A63" s="183"/>
      <c r="B63" s="75" t="s">
        <v>103</v>
      </c>
      <c r="C63" s="169" t="s">
        <v>36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47.25" hidden="1" customHeight="1" x14ac:dyDescent="0.25">
      <c r="A64" s="183"/>
      <c r="B64" s="76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76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77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74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75" t="s">
        <v>91</v>
      </c>
      <c r="C67" s="169" t="s">
        <v>37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47.25" customHeight="1" x14ac:dyDescent="0.25">
      <c r="A68" s="183"/>
      <c r="B68" s="76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customHeight="1" x14ac:dyDescent="0.25">
      <c r="A69" s="183"/>
      <c r="B69" s="76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customHeight="1" x14ac:dyDescent="0.25">
      <c r="A70" s="183"/>
      <c r="B70" s="77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74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47.25" hidden="1" customHeight="1" x14ac:dyDescent="0.25">
      <c r="A71" s="183"/>
      <c r="B71" s="37" t="s">
        <v>99</v>
      </c>
      <c r="C71" s="169" t="s">
        <v>19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74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47.25" x14ac:dyDescent="0.25">
      <c r="A75" s="183"/>
      <c r="B75" s="37" t="s">
        <v>100</v>
      </c>
      <c r="C75" s="169" t="s">
        <v>111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163"/>
    </row>
    <row r="79" spans="1:14" ht="47.25" hidden="1" customHeight="1" x14ac:dyDescent="0.25">
      <c r="A79" s="183"/>
      <c r="B79" s="43" t="s">
        <v>99</v>
      </c>
      <c r="C79" s="169" t="s">
        <v>23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1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2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2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74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3"/>
    </row>
    <row r="83" spans="1:14" ht="47.25" hidden="1" x14ac:dyDescent="0.25">
      <c r="A83" s="183"/>
      <c r="B83" s="37" t="s">
        <v>101</v>
      </c>
      <c r="C83" s="169" t="s">
        <v>112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1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2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162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69" t="s">
        <v>113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 t="e">
        <f>IF(I87/H87*100&gt;100,100,I87/H87*100)</f>
        <v>#DIV/0!</v>
      </c>
      <c r="K87" s="172" t="e">
        <f>(J87+J88+J89)/3</f>
        <v>#DIV/0!</v>
      </c>
      <c r="L87" s="178" t="e">
        <f>(K87+K90)/2</f>
        <v>#DIV/0!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 t="e">
        <f>IF(H88/I88*100&gt;100,100,H88/I88*100)</f>
        <v>#DIV/0!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"/>
      <c r="J89" s="6" t="e">
        <f>IF(I89/H89*100&gt;100,100,I89/H89*100)</f>
        <v>#DIV/0!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8"/>
      <c r="J90" s="6" t="e">
        <f>IF(I90/H90*100&gt;100,100,I90/H90*100)</f>
        <v>#DIV/0!</v>
      </c>
      <c r="K90" s="6" t="e">
        <f>J90</f>
        <v>#DIV/0!</v>
      </c>
      <c r="L90" s="179"/>
      <c r="M90" s="186"/>
      <c r="N90" s="163"/>
    </row>
    <row r="91" spans="1:14" ht="47.25" hidden="1" customHeight="1" x14ac:dyDescent="0.25">
      <c r="A91" s="183"/>
      <c r="B91" s="43" t="s">
        <v>99</v>
      </c>
      <c r="C91" s="169" t="s">
        <v>24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1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2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2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74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3"/>
    </row>
    <row r="95" spans="1:14" ht="47.25" hidden="1" customHeight="1" x14ac:dyDescent="0.25">
      <c r="A95" s="183"/>
      <c r="B95" s="43" t="s">
        <v>99</v>
      </c>
      <c r="C95" s="169" t="s">
        <v>25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1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2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2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74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3"/>
    </row>
    <row r="99" spans="1:14" ht="47.25" hidden="1" customHeight="1" x14ac:dyDescent="0.25">
      <c r="A99" s="183"/>
      <c r="B99" s="37" t="s">
        <v>107</v>
      </c>
      <c r="C99" s="169" t="s">
        <v>26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161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162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162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74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163"/>
    </row>
    <row r="103" spans="1:14" ht="47.25" hidden="1" customHeight="1" x14ac:dyDescent="0.25">
      <c r="A103" s="183"/>
      <c r="B103" s="43" t="s">
        <v>99</v>
      </c>
      <c r="C103" s="169" t="s">
        <v>27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1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2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2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74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3"/>
    </row>
    <row r="107" spans="1:14" ht="47.25" hidden="1" customHeight="1" x14ac:dyDescent="0.25">
      <c r="A107" s="183"/>
      <c r="B107" s="43" t="s">
        <v>99</v>
      </c>
      <c r="C107" s="169" t="s">
        <v>21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1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2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2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74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3"/>
    </row>
    <row r="111" spans="1:14" ht="47.25" hidden="1" customHeight="1" x14ac:dyDescent="0.25">
      <c r="A111" s="183"/>
      <c r="B111" s="37"/>
      <c r="C111" s="169" t="s">
        <v>28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74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47.25" hidden="1" customHeight="1" x14ac:dyDescent="0.25">
      <c r="A115" s="183"/>
      <c r="B115" s="43" t="s">
        <v>99</v>
      </c>
      <c r="C115" s="169" t="s">
        <v>29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1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2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2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74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3"/>
    </row>
    <row r="119" spans="1:14" ht="47.25" hidden="1" customHeight="1" x14ac:dyDescent="0.25">
      <c r="A119" s="183"/>
      <c r="B119" s="37" t="s">
        <v>104</v>
      </c>
      <c r="C119" s="169" t="s">
        <v>22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74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47.25" customHeight="1" x14ac:dyDescent="0.25">
      <c r="A123" s="183"/>
      <c r="B123" s="37" t="s">
        <v>98</v>
      </c>
      <c r="C123" s="169" t="s">
        <v>263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customHeight="1" x14ac:dyDescent="0.25">
      <c r="A125" s="183"/>
      <c r="B125" s="38" t="s">
        <v>178</v>
      </c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74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47.25" hidden="1" customHeight="1" x14ac:dyDescent="0.25">
      <c r="A127" s="183"/>
      <c r="B127" s="43" t="s">
        <v>99</v>
      </c>
      <c r="C127" s="169" t="s">
        <v>30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74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31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74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32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74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47.25" hidden="1" customHeight="1" x14ac:dyDescent="0.25">
      <c r="A139" s="183"/>
      <c r="B139" s="40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>
        <v>0</v>
      </c>
      <c r="K139" s="172">
        <f>(J139+J140+J141)/2</f>
        <v>0</v>
      </c>
      <c r="L139" s="178">
        <f>(K139+K142)/2</f>
        <v>0</v>
      </c>
      <c r="M139" s="186"/>
      <c r="N139" s="20"/>
    </row>
    <row r="140" spans="1:14" ht="63" customHeight="1" x14ac:dyDescent="0.25">
      <c r="A140" s="183"/>
      <c r="B140" s="195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>
        <v>0</v>
      </c>
      <c r="K140" s="173"/>
      <c r="L140" s="179"/>
      <c r="M140" s="186"/>
      <c r="N140" s="20"/>
    </row>
    <row r="141" spans="1:14" ht="89.25" customHeight="1" x14ac:dyDescent="0.25">
      <c r="A141" s="183"/>
      <c r="B141" s="195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>
        <v>0</v>
      </c>
      <c r="K141" s="173"/>
      <c r="L141" s="179"/>
      <c r="M141" s="186"/>
      <c r="N141" s="20"/>
    </row>
    <row r="142" spans="1:14" ht="33" customHeight="1" x14ac:dyDescent="0.25">
      <c r="A142" s="184"/>
      <c r="B142" s="41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74"/>
      <c r="J142" s="6">
        <v>0</v>
      </c>
      <c r="K142" s="6">
        <f>J142</f>
        <v>0</v>
      </c>
      <c r="L142" s="179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idden="1" x14ac:dyDescent="0.25"/>
    <row r="157" spans="1:14" hidden="1" x14ac:dyDescent="0.25"/>
  </sheetData>
  <mergeCells count="167">
    <mergeCell ref="B140:B141"/>
    <mergeCell ref="K148:M148"/>
    <mergeCell ref="L23:L26"/>
    <mergeCell ref="D11:D14"/>
    <mergeCell ref="K11:K13"/>
    <mergeCell ref="L11:L14"/>
    <mergeCell ref="D15:D18"/>
    <mergeCell ref="L35:L38"/>
    <mergeCell ref="L135:L138"/>
    <mergeCell ref="K139:K141"/>
    <mergeCell ref="K145:M145"/>
    <mergeCell ref="L27:L30"/>
    <mergeCell ref="C31:C34"/>
    <mergeCell ref="K31:K33"/>
    <mergeCell ref="K27:K29"/>
    <mergeCell ref="K35:K37"/>
    <mergeCell ref="C35:C38"/>
    <mergeCell ref="D35:D38"/>
    <mergeCell ref="C39:C42"/>
    <mergeCell ref="C43:C46"/>
    <mergeCell ref="K39:K41"/>
    <mergeCell ref="D43:D46"/>
    <mergeCell ref="K43:K45"/>
    <mergeCell ref="L43:L46"/>
    <mergeCell ref="B3:N3"/>
    <mergeCell ref="C7:C10"/>
    <mergeCell ref="D7:D10"/>
    <mergeCell ref="L7:L10"/>
    <mergeCell ref="D23:D26"/>
    <mergeCell ref="C11:C14"/>
    <mergeCell ref="K7:K9"/>
    <mergeCell ref="C15:C18"/>
    <mergeCell ref="M7:M142"/>
    <mergeCell ref="D135:D138"/>
    <mergeCell ref="L15:L18"/>
    <mergeCell ref="C19:C22"/>
    <mergeCell ref="D19:D22"/>
    <mergeCell ref="K19:K21"/>
    <mergeCell ref="K15:K17"/>
    <mergeCell ref="L19:L22"/>
    <mergeCell ref="C23:C26"/>
    <mergeCell ref="D39:D42"/>
    <mergeCell ref="K23:K25"/>
    <mergeCell ref="L39:L42"/>
    <mergeCell ref="D31:D34"/>
    <mergeCell ref="C27:C30"/>
    <mergeCell ref="D27:D30"/>
    <mergeCell ref="L31:L34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L131:L134"/>
    <mergeCell ref="K135:K137"/>
    <mergeCell ref="L123:L126"/>
    <mergeCell ref="C127:C130"/>
    <mergeCell ref="K127:K129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D127:D130"/>
    <mergeCell ref="L127:L130"/>
    <mergeCell ref="C115:C118"/>
    <mergeCell ref="D115:D118"/>
    <mergeCell ref="K115:K117"/>
    <mergeCell ref="L115:L118"/>
    <mergeCell ref="D119:D122"/>
    <mergeCell ref="L119:L122"/>
    <mergeCell ref="C119:C122"/>
    <mergeCell ref="K119:K121"/>
    <mergeCell ref="A148:C148"/>
    <mergeCell ref="A7:A142"/>
    <mergeCell ref="N51:N54"/>
    <mergeCell ref="C139:C142"/>
    <mergeCell ref="D139:D142"/>
    <mergeCell ref="C131:C134"/>
    <mergeCell ref="D131:D134"/>
    <mergeCell ref="K131:K133"/>
    <mergeCell ref="N39:N42"/>
    <mergeCell ref="N43:N46"/>
    <mergeCell ref="N47:N50"/>
    <mergeCell ref="N55:N58"/>
    <mergeCell ref="N59:N62"/>
    <mergeCell ref="N63:N66"/>
    <mergeCell ref="N67:N70"/>
    <mergeCell ref="N71:N74"/>
    <mergeCell ref="N75:N78"/>
    <mergeCell ref="N79:N82"/>
    <mergeCell ref="N83:N86"/>
    <mergeCell ref="N87:N90"/>
    <mergeCell ref="N115:N118"/>
    <mergeCell ref="N119:N122"/>
    <mergeCell ref="L139:L142"/>
    <mergeCell ref="C135:C138"/>
    <mergeCell ref="N123:N126"/>
    <mergeCell ref="N91:N94"/>
    <mergeCell ref="N95:N98"/>
    <mergeCell ref="N99:N102"/>
    <mergeCell ref="N103:N106"/>
    <mergeCell ref="N107:N110"/>
    <mergeCell ref="N111:N114"/>
    <mergeCell ref="H2:N2"/>
    <mergeCell ref="B2:F2"/>
    <mergeCell ref="C123:C126"/>
    <mergeCell ref="D123:D126"/>
    <mergeCell ref="K123:K125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</mergeCells>
  <conditionalFormatting sqref="L7:L142">
    <cfRule type="expression" dxfId="58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0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FF00"/>
    <pageSetUpPr fitToPage="1"/>
  </sheetPr>
  <dimension ref="A2:N157"/>
  <sheetViews>
    <sheetView topLeftCell="B1"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5.5703125" customWidth="1"/>
    <col min="7" max="7" width="13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28.14062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104'!G2</f>
        <v>2022 год</v>
      </c>
      <c r="H2" s="167" t="s">
        <v>206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172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9.3000000000000007</v>
      </c>
      <c r="J35" s="6">
        <f>IF(H35/I35*100&gt;100,100,H35/I35*100)</f>
        <v>100</v>
      </c>
      <c r="K35" s="172">
        <f>(J35+J36+J37)/3</f>
        <v>83.333333333333329</v>
      </c>
      <c r="L35" s="180">
        <f>(K35+K38)/2</f>
        <v>91.666666666666657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50</v>
      </c>
      <c r="J36" s="6">
        <f>IF(I36/H36*100&gt;100,100,I36/H36*100)</f>
        <v>50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31.5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11</v>
      </c>
      <c r="I38" s="50">
        <v>11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7.3</v>
      </c>
      <c r="J39" s="6">
        <f>IF(H39/I39*100&gt;100,100,H39/I39*100)</f>
        <v>100</v>
      </c>
      <c r="K39" s="172">
        <f>(J39+J40+J41)/3</f>
        <v>96.966666666666654</v>
      </c>
      <c r="L39" s="178">
        <f>(K39+K42)/2</f>
        <v>98.48333333333332</v>
      </c>
      <c r="M39" s="186"/>
      <c r="N39" s="164"/>
    </row>
    <row r="40" spans="1:14" ht="47.25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90.9</v>
      </c>
      <c r="J40" s="6">
        <f>IF(I40/H40*100&gt;100,100,I40/H40*100)</f>
        <v>90.9</v>
      </c>
      <c r="K40" s="173"/>
      <c r="L40" s="179"/>
      <c r="M40" s="186"/>
      <c r="N40" s="165"/>
    </row>
    <row r="41" spans="1:14" ht="47.25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55</v>
      </c>
      <c r="I41" s="5">
        <v>70</v>
      </c>
      <c r="J41" s="6">
        <f>IF(I41/H41*100&gt;100,100,I41/H41*100)</f>
        <v>100</v>
      </c>
      <c r="K41" s="173"/>
      <c r="L41" s="179"/>
      <c r="M41" s="186"/>
      <c r="N41" s="165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24</v>
      </c>
      <c r="I42" s="18">
        <v>29</v>
      </c>
      <c r="J42" s="6">
        <f>IF(I42/H42*100&gt;100,100,I42/H42*100)</f>
        <v>100</v>
      </c>
      <c r="K42" s="6">
        <f>J42</f>
        <v>100</v>
      </c>
      <c r="L42" s="179"/>
      <c r="M42" s="186"/>
      <c r="N42" s="166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10</v>
      </c>
      <c r="I43" s="6">
        <v>8.5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4"/>
    </row>
    <row r="44" spans="1:14" ht="47.25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5"/>
    </row>
    <row r="45" spans="1:14" ht="47.25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55</v>
      </c>
      <c r="I45" s="5">
        <v>60</v>
      </c>
      <c r="J45" s="6">
        <f>IF(I45/H45*100&gt;100,100,I45/H45*100)</f>
        <v>100</v>
      </c>
      <c r="K45" s="173"/>
      <c r="L45" s="179"/>
      <c r="M45" s="186"/>
      <c r="N45" s="165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2</v>
      </c>
      <c r="I46" s="50">
        <v>2</v>
      </c>
      <c r="J46" s="6">
        <f>IF(I46/H46*100&gt;100,100,I46/H46*100)</f>
        <v>100</v>
      </c>
      <c r="K46" s="6">
        <f>J46</f>
        <v>100</v>
      </c>
      <c r="L46" s="179"/>
      <c r="M46" s="186"/>
      <c r="N46" s="16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7.3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4"/>
    </row>
    <row r="48" spans="1:14" ht="47.25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5"/>
    </row>
    <row r="49" spans="1:14" ht="47.25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5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0.3</v>
      </c>
      <c r="I50" s="120">
        <v>0.5</v>
      </c>
      <c r="J50" s="6">
        <f>IF(I50/H50*100&gt;100,100,I50/H50*100)</f>
        <v>100</v>
      </c>
      <c r="K50" s="6">
        <f>J50</f>
        <v>100</v>
      </c>
      <c r="L50" s="179"/>
      <c r="M50" s="186"/>
      <c r="N50" s="16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5.6</v>
      </c>
      <c r="J51" s="6">
        <f>IF(H51/I51*100&gt;100,100,H51/I51*100)</f>
        <v>100</v>
      </c>
      <c r="K51" s="172">
        <f>(J51+J52+J53)/3</f>
        <v>91.666666666666671</v>
      </c>
      <c r="L51" s="178">
        <f>(K51+K54)/2</f>
        <v>95.833333333333343</v>
      </c>
      <c r="M51" s="186"/>
      <c r="N51" s="164"/>
    </row>
    <row r="52" spans="1:14" ht="47.25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5"/>
    </row>
    <row r="53" spans="1:14" ht="47.25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37.5</v>
      </c>
      <c r="J53" s="6">
        <f>IF(I53/H53*100&gt;100,100,I53/H53*100)</f>
        <v>75</v>
      </c>
      <c r="K53" s="173"/>
      <c r="L53" s="179"/>
      <c r="M53" s="186"/>
      <c r="N53" s="165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288</v>
      </c>
      <c r="I54" s="18">
        <v>289</v>
      </c>
      <c r="J54" s="6">
        <f>IF(I54/H54*100&gt;100,100,I54/H54*100)</f>
        <v>100</v>
      </c>
      <c r="K54" s="6">
        <f>J54</f>
        <v>100</v>
      </c>
      <c r="L54" s="179"/>
      <c r="M54" s="186"/>
      <c r="N54" s="166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4"/>
    </row>
    <row r="56" spans="1:14" ht="47.2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5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5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4"/>
    </row>
    <row r="60" spans="1:14" ht="47.2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5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5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4"/>
    </row>
    <row r="64" spans="1:14" ht="47.25" hidden="1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5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5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34"/>
      <c r="I66" s="1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6"/>
    </row>
    <row r="67" spans="1:14" ht="63" customHeight="1" x14ac:dyDescent="0.25">
      <c r="A67" s="183"/>
      <c r="B67" s="34" t="s">
        <v>91</v>
      </c>
      <c r="C67" s="169" t="s">
        <v>116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8.3000000000000007</v>
      </c>
      <c r="J67" s="6">
        <f>IF(H67/I67*100&gt;100,100,H67/I67*100)</f>
        <v>100</v>
      </c>
      <c r="K67" s="172">
        <f>(J67+J68+J69)/3</f>
        <v>88.866666666666674</v>
      </c>
      <c r="L67" s="180">
        <f>(K67+K70)/2</f>
        <v>94.433333333333337</v>
      </c>
      <c r="M67" s="186"/>
      <c r="N67" s="164"/>
    </row>
    <row r="68" spans="1:14" ht="47.25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5"/>
    </row>
    <row r="69" spans="1:14" ht="52.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33.299999999999997</v>
      </c>
      <c r="J69" s="6">
        <f>IF(I69/H69*100&gt;100,100,I69/H69*100)</f>
        <v>66.599999999999994</v>
      </c>
      <c r="K69" s="173"/>
      <c r="L69" s="179"/>
      <c r="M69" s="186"/>
      <c r="N69" s="165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8">
        <v>25</v>
      </c>
      <c r="I70" s="18">
        <v>25</v>
      </c>
      <c r="J70" s="6">
        <f>IF(I70/H70*100&gt;100,100,I70/H70*100)</f>
        <v>100</v>
      </c>
      <c r="K70" s="6">
        <f>J70</f>
        <v>100</v>
      </c>
      <c r="L70" s="179"/>
      <c r="M70" s="186"/>
      <c r="N70" s="166"/>
    </row>
    <row r="71" spans="1:14" ht="47.25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4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5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5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6"/>
    </row>
    <row r="75" spans="1:14" ht="47.25" customHeight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4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8.1999999999999993</v>
      </c>
      <c r="J76" s="6">
        <f>IF(H76/I76*100&gt;100,100,H76/I76*100)</f>
        <v>100</v>
      </c>
      <c r="K76" s="173"/>
      <c r="L76" s="179"/>
      <c r="M76" s="186"/>
      <c r="N76" s="165"/>
    </row>
    <row r="77" spans="1:14" ht="30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5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2.2999999999999998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6"/>
    </row>
    <row r="79" spans="1:14" ht="47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4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5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5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6"/>
    </row>
    <row r="83" spans="1:14" ht="47.25" hidden="1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4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5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165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6"/>
    </row>
    <row r="87" spans="1:14" ht="47.25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97.3</v>
      </c>
      <c r="J87" s="6">
        <f>IF(I87/H87*100&gt;100,100,I87/H87*100)</f>
        <v>97.3</v>
      </c>
      <c r="K87" s="172">
        <f>(J87+J88+J89)/3</f>
        <v>99.100000000000009</v>
      </c>
      <c r="L87" s="178">
        <f>(K87+K90)/2</f>
        <v>99.550000000000011</v>
      </c>
      <c r="M87" s="186"/>
      <c r="N87" s="164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5.8</v>
      </c>
      <c r="J88" s="6">
        <f>IF(H88/I88*100&gt;100,100,H88/I88*100)</f>
        <v>100</v>
      </c>
      <c r="K88" s="173"/>
      <c r="L88" s="179"/>
      <c r="M88" s="186"/>
      <c r="N88" s="165"/>
    </row>
    <row r="89" spans="1:14" ht="41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5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312</v>
      </c>
      <c r="I90" s="18">
        <v>318</v>
      </c>
      <c r="J90" s="6">
        <f>IF(I90/H90*100&gt;100,100,I90/H90*100)</f>
        <v>100</v>
      </c>
      <c r="K90" s="6">
        <f>J90</f>
        <v>100</v>
      </c>
      <c r="L90" s="179"/>
      <c r="M90" s="186"/>
      <c r="N90" s="166"/>
    </row>
    <row r="91" spans="1:14" ht="47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4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5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5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6"/>
    </row>
    <row r="95" spans="1:14" ht="47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4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5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5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6"/>
    </row>
    <row r="99" spans="1:14" ht="47.2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164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165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165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166"/>
    </row>
    <row r="103" spans="1:14" ht="47.2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4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5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5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6"/>
    </row>
    <row r="107" spans="1:14" ht="47.2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4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5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5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6"/>
    </row>
    <row r="111" spans="1:14" ht="47.25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4"/>
    </row>
    <row r="112" spans="1:14" ht="63" hidden="1" customHeight="1" x14ac:dyDescent="0.25">
      <c r="A112" s="183"/>
      <c r="B112" s="38" t="s">
        <v>157</v>
      </c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5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5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6"/>
    </row>
    <row r="115" spans="1:14" ht="47.2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4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5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5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6"/>
    </row>
    <row r="119" spans="1:14" ht="47.25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50</v>
      </c>
      <c r="J119" s="6">
        <f>IF(I119/H119*100&gt;100,100,I119/H119*100)</f>
        <v>50</v>
      </c>
      <c r="K119" s="172">
        <f>(J119+J120+J121)/3</f>
        <v>83.333333333333329</v>
      </c>
      <c r="L119" s="178">
        <f>(K119+K122)/2</f>
        <v>91.666666666666657</v>
      </c>
      <c r="M119" s="186"/>
      <c r="N119" s="164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9.3000000000000007</v>
      </c>
      <c r="J120" s="6">
        <f>IF(H120/I120*100&gt;100,100,H120/I120*100)</f>
        <v>100</v>
      </c>
      <c r="K120" s="173"/>
      <c r="L120" s="179"/>
      <c r="M120" s="186"/>
      <c r="N120" s="165"/>
    </row>
    <row r="121" spans="1:14" ht="41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5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11</v>
      </c>
      <c r="I122" s="50">
        <v>11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6"/>
    </row>
    <row r="123" spans="1:14" ht="47.25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75</v>
      </c>
      <c r="J123" s="6">
        <f>IF(I123/H123*100&gt;100,100,I123/H123*100)</f>
        <v>75</v>
      </c>
      <c r="K123" s="172">
        <f>(J123+J124+J125)/3</f>
        <v>91.666666666666671</v>
      </c>
      <c r="L123" s="178">
        <f>(K123+K126)/2</f>
        <v>95.833333333333343</v>
      </c>
      <c r="M123" s="186"/>
      <c r="N123" s="164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8.3000000000000007</v>
      </c>
      <c r="J124" s="6">
        <f>IF(H124/I124*100&gt;100,100,H124/I124*100)</f>
        <v>100</v>
      </c>
      <c r="K124" s="173"/>
      <c r="L124" s="179"/>
      <c r="M124" s="186"/>
      <c r="N124" s="165"/>
    </row>
    <row r="125" spans="1:14" ht="36.7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5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25</v>
      </c>
      <c r="I126" s="50">
        <v>25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6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164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165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165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16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164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165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165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16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164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165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165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166"/>
    </row>
    <row r="139" spans="1:14" ht="47.25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164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165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165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19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16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350.3</v>
      </c>
      <c r="I150" s="42">
        <f>I10+I14+I18+I22+I26+I30+I34+I38+I42+I46+I50+I54+I58+I62+I66+I70</f>
        <v>356.5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350.3</v>
      </c>
      <c r="I152" s="42">
        <f>I74+I78+I82+I86+I90+I94+I98+I102+I106+I110+I114+I118+I122+I126+I130+I134+I138+I142</f>
        <v>357</v>
      </c>
    </row>
    <row r="156" spans="1:14" hidden="1" x14ac:dyDescent="0.25"/>
    <row r="157" spans="1:14" hidden="1" x14ac:dyDescent="0.25"/>
  </sheetData>
  <mergeCells count="171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L115:L118"/>
    <mergeCell ref="C119:C122"/>
    <mergeCell ref="D119:D122"/>
    <mergeCell ref="C123:C126"/>
    <mergeCell ref="D123:D126"/>
    <mergeCell ref="K119:K121"/>
    <mergeCell ref="L123:L126"/>
    <mergeCell ref="C127:C130"/>
    <mergeCell ref="D127:D130"/>
    <mergeCell ref="L139:L142"/>
    <mergeCell ref="C131:C134"/>
    <mergeCell ref="D131:D134"/>
    <mergeCell ref="K131:K133"/>
    <mergeCell ref="L131:L134"/>
    <mergeCell ref="C135:C138"/>
    <mergeCell ref="H2:N2"/>
    <mergeCell ref="B2:F2"/>
    <mergeCell ref="L135:L138"/>
    <mergeCell ref="K135:K137"/>
    <mergeCell ref="N131:N134"/>
    <mergeCell ref="N135:N138"/>
    <mergeCell ref="N139:N142"/>
    <mergeCell ref="N107:N110"/>
    <mergeCell ref="N111:N114"/>
    <mergeCell ref="N115:N118"/>
    <mergeCell ref="N119:N122"/>
    <mergeCell ref="N123:N126"/>
    <mergeCell ref="N127:N130"/>
    <mergeCell ref="D135:D138"/>
    <mergeCell ref="L127:L130"/>
    <mergeCell ref="C115:C118"/>
    <mergeCell ref="D115:D118"/>
    <mergeCell ref="K115:K117"/>
    <mergeCell ref="A148:C148"/>
    <mergeCell ref="A7:A142"/>
    <mergeCell ref="C139:C142"/>
    <mergeCell ref="D139:D142"/>
    <mergeCell ref="K139:K141"/>
    <mergeCell ref="K127:K129"/>
    <mergeCell ref="N35:N38"/>
    <mergeCell ref="N39:N42"/>
    <mergeCell ref="N43:N46"/>
    <mergeCell ref="N47:N50"/>
    <mergeCell ref="N51:N54"/>
    <mergeCell ref="N55:N58"/>
    <mergeCell ref="N59:N62"/>
    <mergeCell ref="N63:N66"/>
    <mergeCell ref="N67:N70"/>
    <mergeCell ref="N71:N74"/>
    <mergeCell ref="N75:N78"/>
    <mergeCell ref="N79:N82"/>
    <mergeCell ref="N83:N86"/>
    <mergeCell ref="N87:N90"/>
    <mergeCell ref="N91:N94"/>
    <mergeCell ref="N95:N98"/>
    <mergeCell ref="N99:N102"/>
    <mergeCell ref="N103:N106"/>
  </mergeCells>
  <conditionalFormatting sqref="L7:L142">
    <cfRule type="expression" dxfId="57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4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  <pageSetUpPr fitToPage="1"/>
  </sheetPr>
  <dimension ref="A2:N157"/>
  <sheetViews>
    <sheetView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1.85546875" customWidth="1"/>
    <col min="7" max="7" width="14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22.2851562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136'!G2</f>
        <v>2022 год</v>
      </c>
      <c r="H2" s="167" t="s">
        <v>207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7.75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173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8.8000000000000007</v>
      </c>
      <c r="J19" s="6">
        <f>IF(H19/I19*100&gt;100,100,H19/I19*100)</f>
        <v>100</v>
      </c>
      <c r="K19" s="172">
        <f>(J19+J20+J21)/3</f>
        <v>100</v>
      </c>
      <c r="L19" s="178">
        <f>(K19+K22)/2</f>
        <v>97.916666666666671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50</v>
      </c>
      <c r="J21" s="6">
        <f>IF(I21/H21*100&gt;100,100,I21/H21*100)</f>
        <v>100</v>
      </c>
      <c r="K21" s="173"/>
      <c r="L21" s="179"/>
      <c r="M21" s="186"/>
      <c r="N21" s="165"/>
    </row>
    <row r="22" spans="1:14" ht="43.5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24</v>
      </c>
      <c r="I22" s="18">
        <v>23</v>
      </c>
      <c r="J22" s="6">
        <f>IF(I22/H22*100&gt;100,100,I22/H22*100)</f>
        <v>95.833333333333343</v>
      </c>
      <c r="K22" s="6">
        <f>J22</f>
        <v>95.833333333333343</v>
      </c>
      <c r="L22" s="179"/>
      <c r="M22" s="186"/>
      <c r="N22" s="16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4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5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5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4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5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5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4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5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5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4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5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5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9.4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4"/>
    </row>
    <row r="40" spans="1:14" ht="47.25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5"/>
    </row>
    <row r="41" spans="1:14" ht="54.7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55.2</v>
      </c>
      <c r="J41" s="6">
        <f>IF(I41/H41*100&gt;100,100,I41/H41*100)</f>
        <v>100</v>
      </c>
      <c r="K41" s="173"/>
      <c r="L41" s="179"/>
      <c r="M41" s="186"/>
      <c r="N41" s="165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89</v>
      </c>
      <c r="I42" s="18">
        <v>98</v>
      </c>
      <c r="J42" s="6">
        <f>IF(I42/H42*100&gt;100,100,I42/H42*100)</f>
        <v>100</v>
      </c>
      <c r="K42" s="6">
        <f>J42</f>
        <v>100</v>
      </c>
      <c r="L42" s="179"/>
      <c r="M42" s="186"/>
      <c r="N42" s="166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10</v>
      </c>
      <c r="I43" s="6">
        <v>9.1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4"/>
    </row>
    <row r="44" spans="1:14" ht="47.25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5"/>
    </row>
    <row r="45" spans="1:14" ht="54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57.1</v>
      </c>
      <c r="J45" s="6">
        <f>IF(I45/H45*100&gt;100,100,I45/H45*100)</f>
        <v>100</v>
      </c>
      <c r="K45" s="173"/>
      <c r="L45" s="179"/>
      <c r="M45" s="186"/>
      <c r="N45" s="165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12</v>
      </c>
      <c r="I46" s="50">
        <v>12</v>
      </c>
      <c r="J46" s="6">
        <f>IF(I46/H46*100&gt;100,100,I46/H46*100)</f>
        <v>100</v>
      </c>
      <c r="K46" s="6">
        <f>J46</f>
        <v>100</v>
      </c>
      <c r="L46" s="179"/>
      <c r="M46" s="186"/>
      <c r="N46" s="166"/>
    </row>
    <row r="47" spans="1:14" ht="63" hidden="1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4"/>
    </row>
    <row r="48" spans="1:14" ht="47.25" hidden="1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5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5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9.1999999999999993</v>
      </c>
      <c r="J51" s="6">
        <f>IF(H51/I51*100&gt;100,100,H51/I51*100)</f>
        <v>100</v>
      </c>
      <c r="K51" s="172">
        <f>(J51+J52+J53)/3</f>
        <v>100</v>
      </c>
      <c r="L51" s="178">
        <f>(K51+K54)/2</f>
        <v>99.042145593869719</v>
      </c>
      <c r="M51" s="186"/>
      <c r="N51" s="164"/>
    </row>
    <row r="52" spans="1:14" ht="47.25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5"/>
    </row>
    <row r="53" spans="1:14" ht="47.25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51.2</v>
      </c>
      <c r="J53" s="6">
        <f>IF(I53/H53*100&gt;100,100,I53/H53*100)</f>
        <v>100</v>
      </c>
      <c r="K53" s="173"/>
      <c r="L53" s="179"/>
      <c r="M53" s="186"/>
      <c r="N53" s="165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522</v>
      </c>
      <c r="I54" s="18">
        <v>512</v>
      </c>
      <c r="J54" s="6">
        <f>IF(I54/H54*100&gt;100,100,I54/H54*100)</f>
        <v>98.084291187739453</v>
      </c>
      <c r="K54" s="6">
        <f>J54</f>
        <v>98.084291187739453</v>
      </c>
      <c r="L54" s="179"/>
      <c r="M54" s="186"/>
      <c r="N54" s="166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4"/>
    </row>
    <row r="56" spans="1:14" ht="47.2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5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5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4"/>
    </row>
    <row r="60" spans="1:14" ht="47.2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5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5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4"/>
    </row>
    <row r="64" spans="1:14" ht="47.25" hidden="1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5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5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1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9.8000000000000007</v>
      </c>
      <c r="J67" s="6">
        <f>IF(H67/I67*100&gt;100,100,H67/I67*100)</f>
        <v>100</v>
      </c>
      <c r="K67" s="172">
        <f>(J67+J68+J69)/3</f>
        <v>100</v>
      </c>
      <c r="L67" s="180">
        <f>(K67+K70)/2</f>
        <v>95.588235294117652</v>
      </c>
      <c r="M67" s="186"/>
      <c r="N67" s="164"/>
    </row>
    <row r="68" spans="1:14" ht="47.25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5"/>
    </row>
    <row r="69" spans="1:14" ht="51.7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5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34</v>
      </c>
      <c r="I70" s="50">
        <v>31</v>
      </c>
      <c r="J70" s="6">
        <f>IF(I70/H70*100&gt;100,100,I70/H70*100)</f>
        <v>91.17647058823529</v>
      </c>
      <c r="K70" s="6">
        <f>J70</f>
        <v>91.17647058823529</v>
      </c>
      <c r="L70" s="179"/>
      <c r="M70" s="186"/>
      <c r="N70" s="166"/>
    </row>
    <row r="71" spans="1:14" ht="47.25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4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5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5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6"/>
    </row>
    <row r="75" spans="1:14" ht="47.25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4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9.1</v>
      </c>
      <c r="J76" s="6">
        <f>IF(H76/I76*100&gt;100,100,H76/I76*100)</f>
        <v>100</v>
      </c>
      <c r="K76" s="173"/>
      <c r="L76" s="179"/>
      <c r="M76" s="186"/>
      <c r="N76" s="165"/>
    </row>
    <row r="77" spans="1:14" ht="41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5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12</v>
      </c>
      <c r="I78" s="18">
        <v>12</v>
      </c>
      <c r="J78" s="6">
        <f>IF(I78/H78*100&gt;100,100,I78/H78*100)</f>
        <v>100</v>
      </c>
      <c r="K78" s="6">
        <f>J78</f>
        <v>100</v>
      </c>
      <c r="L78" s="179"/>
      <c r="M78" s="186"/>
      <c r="N78" s="166"/>
    </row>
    <row r="79" spans="1:14" ht="47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4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5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5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6"/>
    </row>
    <row r="83" spans="1:14" ht="47.25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97.916666666666671</v>
      </c>
      <c r="M83" s="186"/>
      <c r="N83" s="164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8.8000000000000007</v>
      </c>
      <c r="J84" s="6">
        <f>IF(H84/I84*100&gt;100,100,H84/I84*100)</f>
        <v>100</v>
      </c>
      <c r="K84" s="173"/>
      <c r="L84" s="179"/>
      <c r="M84" s="186"/>
      <c r="N84" s="165"/>
    </row>
    <row r="85" spans="1:14" ht="43.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5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24</v>
      </c>
      <c r="I86" s="18">
        <v>23</v>
      </c>
      <c r="J86" s="6">
        <f>IF(I86/H86*100&gt;100,100,I86/H86*100)</f>
        <v>95.833333333333343</v>
      </c>
      <c r="K86" s="6">
        <f>J86</f>
        <v>95.833333333333343</v>
      </c>
      <c r="L86" s="179"/>
      <c r="M86" s="186"/>
      <c r="N86" s="166"/>
    </row>
    <row r="87" spans="1:14" ht="47.25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98.290598290598297</v>
      </c>
      <c r="M87" s="186"/>
      <c r="N87" s="164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9.1</v>
      </c>
      <c r="J88" s="6">
        <f>IF(H88/I88*100&gt;100,100,H88/I88*100)</f>
        <v>100</v>
      </c>
      <c r="K88" s="173"/>
      <c r="L88" s="179"/>
      <c r="M88" s="186"/>
      <c r="N88" s="165"/>
    </row>
    <row r="89" spans="1:14" ht="39.7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5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585</v>
      </c>
      <c r="I90" s="18">
        <v>565</v>
      </c>
      <c r="J90" s="6">
        <f>IF(I90/H90*100&gt;100,100,I90/H90*100)</f>
        <v>96.581196581196579</v>
      </c>
      <c r="K90" s="6">
        <f>J90</f>
        <v>96.581196581196579</v>
      </c>
      <c r="L90" s="179"/>
      <c r="M90" s="186"/>
      <c r="N90" s="166"/>
    </row>
    <row r="91" spans="1:14" ht="47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4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5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5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6"/>
    </row>
    <row r="95" spans="1:14" ht="47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4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5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5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6"/>
    </row>
    <row r="99" spans="1:14" ht="47.25" customHeight="1" x14ac:dyDescent="0.25">
      <c r="A99" s="183"/>
      <c r="B99" s="37" t="s">
        <v>183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>
        <v>100</v>
      </c>
      <c r="I99" s="6">
        <v>100</v>
      </c>
      <c r="J99" s="6">
        <f>IF(I99/H99*100&gt;100,100,I99/H99*100)</f>
        <v>100</v>
      </c>
      <c r="K99" s="172">
        <f>(J99+J100+J101)/3</f>
        <v>100</v>
      </c>
      <c r="L99" s="178">
        <f>(K99+K102)/2</f>
        <v>100</v>
      </c>
      <c r="M99" s="186"/>
      <c r="N99" s="164"/>
    </row>
    <row r="100" spans="1:14" ht="63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>
        <v>10</v>
      </c>
      <c r="I100" s="6">
        <v>9.3000000000000007</v>
      </c>
      <c r="J100" s="6">
        <f>IF(H100/I100*100&gt;100,100,H100/I100*100)</f>
        <v>100</v>
      </c>
      <c r="K100" s="173"/>
      <c r="L100" s="179"/>
      <c r="M100" s="186"/>
      <c r="N100" s="165"/>
    </row>
    <row r="101" spans="1:14" ht="44.25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>
        <v>100</v>
      </c>
      <c r="I101" s="6">
        <v>100</v>
      </c>
      <c r="J101" s="6">
        <f>IF(I101/H101*100&gt;100,100,I101/H101*100)</f>
        <v>100</v>
      </c>
      <c r="K101" s="173"/>
      <c r="L101" s="179"/>
      <c r="M101" s="186"/>
      <c r="N101" s="165"/>
    </row>
    <row r="102" spans="1:14" ht="33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>
        <v>26</v>
      </c>
      <c r="I102" s="50">
        <v>45</v>
      </c>
      <c r="J102" s="6">
        <f>IF(I102/H102*100&gt;100,100,I102/H102*100)</f>
        <v>100</v>
      </c>
      <c r="K102" s="6">
        <f>J102</f>
        <v>100</v>
      </c>
      <c r="L102" s="179"/>
      <c r="M102" s="186"/>
      <c r="N102" s="166"/>
    </row>
    <row r="103" spans="1:14" ht="47.2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4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5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5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6"/>
    </row>
    <row r="107" spans="1:14" ht="47.2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4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5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5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6"/>
    </row>
    <row r="111" spans="1:14" ht="47.25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4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5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5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6"/>
    </row>
    <row r="115" spans="1:14" ht="47.2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4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5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5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6"/>
    </row>
    <row r="119" spans="1:14" ht="47.25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4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5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5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19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6"/>
    </row>
    <row r="123" spans="1:14" ht="47.25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95.588235294117652</v>
      </c>
      <c r="M123" s="186"/>
      <c r="N123" s="164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9.8000000000000007</v>
      </c>
      <c r="J124" s="6">
        <f>IF(H124/I124*100&gt;100,100,H124/I124*100)</f>
        <v>100</v>
      </c>
      <c r="K124" s="173"/>
      <c r="L124" s="179"/>
      <c r="M124" s="186"/>
      <c r="N124" s="165"/>
    </row>
    <row r="125" spans="1:14" ht="37.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5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34</v>
      </c>
      <c r="I126" s="50">
        <v>31</v>
      </c>
      <c r="J126" s="6">
        <f>IF(I126/H126*100&gt;100,100,I126/H126*100)</f>
        <v>91.17647058823529</v>
      </c>
      <c r="K126" s="6">
        <f>J126</f>
        <v>91.17647058823529</v>
      </c>
      <c r="L126" s="179"/>
      <c r="M126" s="186"/>
      <c r="N126" s="166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47.25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19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681</v>
      </c>
      <c r="I150" s="42">
        <f>I10+I14+I18+I22+I26+I30+I34+I38+I42+I46+I50+I54+I58+I62+I66+I70</f>
        <v>676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681</v>
      </c>
      <c r="I152" s="42">
        <f>I74+I78+I82+I86+I90+I94+I98+I102+I106+I110+I114+I118+I122+I126+I130+I134+I138+I142</f>
        <v>676</v>
      </c>
    </row>
    <row r="156" spans="1:14" ht="23.25" hidden="1" x14ac:dyDescent="0.35">
      <c r="H156" s="32">
        <f>H10+H18+H22+H42+H46+H50+H54+H62+H70</f>
        <v>681</v>
      </c>
      <c r="I156" s="32">
        <f>I10+I18+I22+I42+I46+I50+I54+I62+I70</f>
        <v>676</v>
      </c>
    </row>
    <row r="157" spans="1:14" ht="23.25" hidden="1" x14ac:dyDescent="0.35">
      <c r="H157" s="32">
        <f>H74+H78+H86+H90+H102+H110+H114+H122+H126+H138</f>
        <v>681</v>
      </c>
      <c r="I157" s="32">
        <f>I74+I78+I86+I90+I102+I110+I114+I122+I126+I138</f>
        <v>676</v>
      </c>
    </row>
  </sheetData>
  <mergeCells count="171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L115:L118"/>
    <mergeCell ref="C119:C122"/>
    <mergeCell ref="D119:D122"/>
    <mergeCell ref="C123:C126"/>
    <mergeCell ref="D123:D126"/>
    <mergeCell ref="K119:K121"/>
    <mergeCell ref="L123:L126"/>
    <mergeCell ref="C127:C130"/>
    <mergeCell ref="D127:D130"/>
    <mergeCell ref="L139:L142"/>
    <mergeCell ref="C131:C134"/>
    <mergeCell ref="D131:D134"/>
    <mergeCell ref="K131:K133"/>
    <mergeCell ref="L131:L134"/>
    <mergeCell ref="C135:C138"/>
    <mergeCell ref="H2:N2"/>
    <mergeCell ref="B2:F2"/>
    <mergeCell ref="L135:L138"/>
    <mergeCell ref="K135:K137"/>
    <mergeCell ref="N115:N118"/>
    <mergeCell ref="N119:N122"/>
    <mergeCell ref="N123:N126"/>
    <mergeCell ref="N91:N94"/>
    <mergeCell ref="N95:N98"/>
    <mergeCell ref="N99:N102"/>
    <mergeCell ref="N103:N106"/>
    <mergeCell ref="N107:N110"/>
    <mergeCell ref="N111:N114"/>
    <mergeCell ref="D135:D138"/>
    <mergeCell ref="L127:L130"/>
    <mergeCell ref="C115:C118"/>
    <mergeCell ref="D115:D118"/>
    <mergeCell ref="K115:K117"/>
    <mergeCell ref="A148:C148"/>
    <mergeCell ref="A7:A142"/>
    <mergeCell ref="C139:C142"/>
    <mergeCell ref="D139:D142"/>
    <mergeCell ref="K139:K141"/>
    <mergeCell ref="K127:K129"/>
    <mergeCell ref="N19:N22"/>
    <mergeCell ref="N23:N26"/>
    <mergeCell ref="N27:N30"/>
    <mergeCell ref="N31:N34"/>
    <mergeCell ref="N35:N38"/>
    <mergeCell ref="N39:N42"/>
    <mergeCell ref="N43:N46"/>
    <mergeCell ref="N47:N50"/>
    <mergeCell ref="N51:N54"/>
    <mergeCell ref="N55:N58"/>
    <mergeCell ref="N59:N62"/>
    <mergeCell ref="N63:N66"/>
    <mergeCell ref="N67:N70"/>
    <mergeCell ref="N71:N74"/>
    <mergeCell ref="N75:N78"/>
    <mergeCell ref="N79:N82"/>
    <mergeCell ref="N83:N86"/>
    <mergeCell ref="N87:N90"/>
  </mergeCells>
  <conditionalFormatting sqref="L7:L142">
    <cfRule type="expression" dxfId="56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4" fitToHeight="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  <pageSetUpPr fitToPage="1"/>
  </sheetPr>
  <dimension ref="A2:N157"/>
  <sheetViews>
    <sheetView topLeftCell="B1" zoomScale="80" zoomScaleNormal="80" workbookViewId="0">
      <selection activeCell="K39" sqref="K39:K4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" customWidth="1"/>
    <col min="14" max="14" width="14.710937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167'!G2</f>
        <v>2022 год</v>
      </c>
      <c r="H2" s="167" t="s">
        <v>208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83</v>
      </c>
      <c r="B7" s="75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76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76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77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75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76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76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77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74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75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76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76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77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75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76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76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77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75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76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76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77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74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75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76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76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77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74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75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76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76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77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74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75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76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76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77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74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75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8.1999999999999993</v>
      </c>
      <c r="J39" s="6">
        <f>IF(H39/I39*100&gt;100,100,H39/I39*100)</f>
        <v>100</v>
      </c>
      <c r="K39" s="172">
        <f>(J39+J40+J41)/3</f>
        <v>100</v>
      </c>
      <c r="L39" s="178">
        <f>(K39+K42)/2</f>
        <v>98.214285714285722</v>
      </c>
      <c r="M39" s="186"/>
      <c r="N39" s="161"/>
    </row>
    <row r="40" spans="1:14" ht="63" x14ac:dyDescent="0.25">
      <c r="A40" s="183"/>
      <c r="B40" s="76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71.25" customHeight="1" x14ac:dyDescent="0.25">
      <c r="A41" s="183"/>
      <c r="B41" s="76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60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77"/>
      <c r="C42" s="169"/>
      <c r="D42" s="171"/>
      <c r="E42" s="9" t="s">
        <v>16</v>
      </c>
      <c r="F42" s="14" t="s">
        <v>291</v>
      </c>
      <c r="G42" s="11" t="s">
        <v>18</v>
      </c>
      <c r="H42" s="17">
        <v>28</v>
      </c>
      <c r="I42" s="18">
        <v>27</v>
      </c>
      <c r="J42" s="6">
        <f>IF(I42/H42*100&gt;100,100,I42/H42*100)</f>
        <v>96.428571428571431</v>
      </c>
      <c r="K42" s="6">
        <f>J42</f>
        <v>96.428571428571431</v>
      </c>
      <c r="L42" s="179"/>
      <c r="M42" s="186"/>
      <c r="N42" s="163"/>
    </row>
    <row r="43" spans="1:14" ht="63" hidden="1" customHeight="1" x14ac:dyDescent="0.25">
      <c r="A43" s="183"/>
      <c r="B43" s="75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1"/>
    </row>
    <row r="44" spans="1:14" ht="63" hidden="1" customHeight="1" x14ac:dyDescent="0.25">
      <c r="A44" s="183"/>
      <c r="B44" s="76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2"/>
    </row>
    <row r="45" spans="1:14" ht="89.25" hidden="1" customHeight="1" x14ac:dyDescent="0.25">
      <c r="A45" s="183"/>
      <c r="B45" s="76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2"/>
    </row>
    <row r="46" spans="1:14" ht="33" hidden="1" customHeight="1" x14ac:dyDescent="0.25">
      <c r="A46" s="183"/>
      <c r="B46" s="77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74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3"/>
    </row>
    <row r="47" spans="1:14" ht="63" customHeight="1" x14ac:dyDescent="0.25">
      <c r="A47" s="183"/>
      <c r="B47" s="75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8.6</v>
      </c>
      <c r="J47" s="6">
        <f>IF(H47/I47*100&gt;100,100,H47/I47*100)</f>
        <v>100</v>
      </c>
      <c r="K47" s="172">
        <f>(J47+J48+J49)/3</f>
        <v>98.3888888888889</v>
      </c>
      <c r="L47" s="178">
        <f>(K47+K50)/2</f>
        <v>99.194444444444457</v>
      </c>
      <c r="M47" s="186"/>
      <c r="N47" s="161"/>
    </row>
    <row r="48" spans="1:14" ht="63" x14ac:dyDescent="0.25">
      <c r="A48" s="183"/>
      <c r="B48" s="76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67.5" customHeight="1" x14ac:dyDescent="0.25">
      <c r="A49" s="183"/>
      <c r="B49" s="76"/>
      <c r="C49" s="169"/>
      <c r="D49" s="171"/>
      <c r="E49" s="9" t="s">
        <v>11</v>
      </c>
      <c r="F49" s="13" t="s">
        <v>15</v>
      </c>
      <c r="G49" s="11" t="s">
        <v>13</v>
      </c>
      <c r="H49" s="5">
        <v>60</v>
      </c>
      <c r="I49" s="5">
        <v>57.1</v>
      </c>
      <c r="J49" s="6">
        <f>IF(I49/H49*100&gt;100,100,I49/H49*100)</f>
        <v>95.166666666666671</v>
      </c>
      <c r="K49" s="173"/>
      <c r="L49" s="179"/>
      <c r="M49" s="186"/>
      <c r="N49" s="162"/>
    </row>
    <row r="50" spans="1:14" ht="33" customHeight="1" x14ac:dyDescent="0.25">
      <c r="A50" s="183"/>
      <c r="B50" s="77"/>
      <c r="C50" s="169"/>
      <c r="D50" s="171"/>
      <c r="E50" s="9" t="s">
        <v>16</v>
      </c>
      <c r="F50" s="14" t="s">
        <v>291</v>
      </c>
      <c r="G50" s="11" t="s">
        <v>18</v>
      </c>
      <c r="H50" s="17">
        <v>2.2999999999999998</v>
      </c>
      <c r="I50" s="120">
        <v>2.2999999999999998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75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9.1</v>
      </c>
      <c r="J51" s="6">
        <f>IF(H51/I51*100&gt;100,100,H51/I51*100)</f>
        <v>100</v>
      </c>
      <c r="K51" s="172">
        <f>(J51+J52+J53)/3</f>
        <v>100</v>
      </c>
      <c r="L51" s="178">
        <f>(K51+K54)/2</f>
        <v>99.783080260303677</v>
      </c>
      <c r="M51" s="186"/>
      <c r="N51" s="161"/>
    </row>
    <row r="52" spans="1:14" ht="63" x14ac:dyDescent="0.25">
      <c r="A52" s="183"/>
      <c r="B52" s="76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69.75" customHeight="1" x14ac:dyDescent="0.25">
      <c r="A53" s="183"/>
      <c r="B53" s="76"/>
      <c r="C53" s="169"/>
      <c r="D53" s="171"/>
      <c r="E53" s="9" t="s">
        <v>11</v>
      </c>
      <c r="F53" s="13" t="s">
        <v>15</v>
      </c>
      <c r="G53" s="11" t="s">
        <v>13</v>
      </c>
      <c r="H53" s="5">
        <v>51.7</v>
      </c>
      <c r="I53" s="5">
        <v>52.5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77"/>
      <c r="C54" s="169"/>
      <c r="D54" s="171"/>
      <c r="E54" s="9" t="s">
        <v>16</v>
      </c>
      <c r="F54" s="14" t="s">
        <v>291</v>
      </c>
      <c r="G54" s="11" t="s">
        <v>18</v>
      </c>
      <c r="H54" s="18">
        <v>461</v>
      </c>
      <c r="I54" s="18">
        <v>459</v>
      </c>
      <c r="J54" s="6">
        <f>IF(I54/H54*100&gt;100,100,I54/H54*100)</f>
        <v>99.566160520607369</v>
      </c>
      <c r="K54" s="6">
        <f>J54</f>
        <v>99.566160520607369</v>
      </c>
      <c r="L54" s="179"/>
      <c r="M54" s="186"/>
      <c r="N54" s="163"/>
    </row>
    <row r="55" spans="1:14" ht="63" hidden="1" customHeight="1" x14ac:dyDescent="0.25">
      <c r="A55" s="183"/>
      <c r="B55" s="75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1"/>
    </row>
    <row r="56" spans="1:14" ht="63" hidden="1" customHeight="1" x14ac:dyDescent="0.25">
      <c r="A56" s="183"/>
      <c r="B56" s="76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2"/>
    </row>
    <row r="57" spans="1:14" ht="89.25" hidden="1" customHeight="1" x14ac:dyDescent="0.25">
      <c r="A57" s="183"/>
      <c r="B57" s="76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2"/>
    </row>
    <row r="58" spans="1:14" ht="33" hidden="1" customHeight="1" x14ac:dyDescent="0.25">
      <c r="A58" s="183"/>
      <c r="B58" s="77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74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3"/>
    </row>
    <row r="59" spans="1:14" ht="63" hidden="1" customHeight="1" x14ac:dyDescent="0.25">
      <c r="A59" s="183"/>
      <c r="B59" s="75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63" hidden="1" customHeight="1" x14ac:dyDescent="0.25">
      <c r="A60" s="183"/>
      <c r="B60" s="76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76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77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74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customHeight="1" x14ac:dyDescent="0.25">
      <c r="A63" s="183"/>
      <c r="B63" s="75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10</v>
      </c>
      <c r="I63" s="6">
        <v>4.9000000000000004</v>
      </c>
      <c r="J63" s="6">
        <f>IF(H63/I63*100&gt;100,100,H63/I63*100)</f>
        <v>100</v>
      </c>
      <c r="K63" s="172">
        <f>(J63+J64+J65)/3</f>
        <v>100</v>
      </c>
      <c r="L63" s="178">
        <f>(K63+K66)/2</f>
        <v>92.857142857142861</v>
      </c>
      <c r="M63" s="186"/>
      <c r="N63" s="161"/>
    </row>
    <row r="64" spans="1:14" ht="63" customHeight="1" x14ac:dyDescent="0.25">
      <c r="A64" s="183"/>
      <c r="B64" s="76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68.25" customHeight="1" x14ac:dyDescent="0.25">
      <c r="A65" s="183"/>
      <c r="B65" s="76"/>
      <c r="C65" s="169"/>
      <c r="D65" s="171"/>
      <c r="E65" s="9" t="s">
        <v>11</v>
      </c>
      <c r="F65" s="13" t="s">
        <v>15</v>
      </c>
      <c r="G65" s="11" t="s">
        <v>13</v>
      </c>
      <c r="H65" s="5">
        <v>60</v>
      </c>
      <c r="I65" s="5">
        <v>75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77"/>
      <c r="C66" s="169"/>
      <c r="D66" s="171"/>
      <c r="E66" s="9" t="s">
        <v>16</v>
      </c>
      <c r="F66" s="14" t="s">
        <v>291</v>
      </c>
      <c r="G66" s="11" t="s">
        <v>18</v>
      </c>
      <c r="H66" s="17">
        <v>0.7</v>
      </c>
      <c r="I66" s="120">
        <v>0.6</v>
      </c>
      <c r="J66" s="6">
        <f>IF(I66/H66*100&gt;100,100,I66/H66*100)</f>
        <v>85.714285714285722</v>
      </c>
      <c r="K66" s="6">
        <f>J66</f>
        <v>85.714285714285722</v>
      </c>
      <c r="L66" s="179"/>
      <c r="M66" s="186"/>
      <c r="N66" s="163"/>
    </row>
    <row r="67" spans="1:14" ht="63" customHeight="1" x14ac:dyDescent="0.25">
      <c r="A67" s="183"/>
      <c r="B67" s="75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9.6</v>
      </c>
      <c r="J67" s="6">
        <f>IF(H67/I67*100&gt;100,100,H67/I67*100)</f>
        <v>100</v>
      </c>
      <c r="K67" s="172">
        <f>(J67+J68+J69)/3</f>
        <v>100</v>
      </c>
      <c r="L67" s="180">
        <f>(K67+K70)/2</f>
        <v>93.835616438356169</v>
      </c>
      <c r="M67" s="186"/>
      <c r="N67" s="161"/>
    </row>
    <row r="68" spans="1:14" ht="63" customHeight="1" x14ac:dyDescent="0.25">
      <c r="A68" s="183"/>
      <c r="B68" s="76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60" customHeight="1" x14ac:dyDescent="0.25">
      <c r="A69" s="183"/>
      <c r="B69" s="76"/>
      <c r="C69" s="169"/>
      <c r="D69" s="171"/>
      <c r="E69" s="9" t="s">
        <v>11</v>
      </c>
      <c r="F69" s="13" t="s">
        <v>15</v>
      </c>
      <c r="G69" s="11" t="s">
        <v>13</v>
      </c>
      <c r="H69" s="5">
        <v>54.5</v>
      </c>
      <c r="I69" s="5">
        <v>60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77"/>
      <c r="C70" s="169"/>
      <c r="D70" s="171"/>
      <c r="E70" s="9" t="s">
        <v>16</v>
      </c>
      <c r="F70" s="14" t="s">
        <v>291</v>
      </c>
      <c r="G70" s="11" t="s">
        <v>18</v>
      </c>
      <c r="H70" s="17">
        <v>73</v>
      </c>
      <c r="I70" s="50">
        <v>64</v>
      </c>
      <c r="J70" s="6">
        <f>IF(I70/H70*100&gt;100,100,I70/H70*100)</f>
        <v>87.671232876712324</v>
      </c>
      <c r="K70" s="6">
        <f>J70</f>
        <v>87.671232876712324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74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8.6</v>
      </c>
      <c r="J76" s="6">
        <f>IF(H76/I76*100&gt;100,100,H76/I76*100)</f>
        <v>100</v>
      </c>
      <c r="K76" s="173"/>
      <c r="L76" s="179"/>
      <c r="M76" s="186"/>
      <c r="N76" s="162"/>
    </row>
    <row r="77" spans="1:14" ht="56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2.2999999999999998</v>
      </c>
      <c r="I78" s="120">
        <v>2.2999999999999998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1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2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2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74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3"/>
    </row>
    <row r="83" spans="1:14" ht="63" hidden="1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1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2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162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99.693251533742341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</v>
      </c>
      <c r="J88" s="6">
        <f>IF(H88/I88*100&gt;100,100,H88/I88*100)</f>
        <v>100</v>
      </c>
      <c r="K88" s="173"/>
      <c r="L88" s="179"/>
      <c r="M88" s="186"/>
      <c r="N88" s="162"/>
    </row>
    <row r="89" spans="1:14" ht="48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489</v>
      </c>
      <c r="I90" s="18">
        <v>486</v>
      </c>
      <c r="J90" s="6">
        <f>IF(I90/H90*100&gt;100,100,I90/H90*100)</f>
        <v>99.386503067484668</v>
      </c>
      <c r="K90" s="6">
        <f>J90</f>
        <v>99.386503067484668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1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2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2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74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3"/>
    </row>
    <row r="95" spans="1:14" ht="63" hidden="1" customHeight="1" x14ac:dyDescent="0.25">
      <c r="A95" s="183"/>
      <c r="B95" s="43" t="s">
        <v>275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1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2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2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74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3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161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162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162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74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163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1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2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2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74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3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1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2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2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74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3"/>
    </row>
    <row r="111" spans="1:14" ht="63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92.857142857142861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10</v>
      </c>
      <c r="I112" s="6">
        <v>4.9000000000000004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54.7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0.7</v>
      </c>
      <c r="I114" s="120">
        <v>0.6</v>
      </c>
      <c r="J114" s="6">
        <f>IF(I114/H114*100&gt;100,100,I114/H114*100)</f>
        <v>85.714285714285722</v>
      </c>
      <c r="K114" s="6">
        <f>J114</f>
        <v>85.714285714285722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1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2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2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74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3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74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63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93.835616438356169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9.6</v>
      </c>
      <c r="J124" s="6">
        <v>100</v>
      </c>
      <c r="K124" s="173"/>
      <c r="L124" s="179"/>
      <c r="M124" s="186"/>
      <c r="N124" s="162"/>
    </row>
    <row r="125" spans="1:14" ht="52.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73</v>
      </c>
      <c r="I126" s="50">
        <v>64</v>
      </c>
      <c r="J126" s="6">
        <f>IF(I126/H126*100&gt;100,100,I126/H126*100)</f>
        <v>87.671232876712324</v>
      </c>
      <c r="K126" s="6">
        <f>J126</f>
        <v>87.671232876712324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74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74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74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95.384615384615387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8.4</v>
      </c>
      <c r="J140" s="6">
        <v>100</v>
      </c>
      <c r="K140" s="173"/>
      <c r="L140" s="179"/>
      <c r="M140" s="186"/>
      <c r="N140" s="161"/>
    </row>
    <row r="141" spans="1:14" ht="53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65</v>
      </c>
      <c r="I142" s="74">
        <v>59</v>
      </c>
      <c r="J142" s="6">
        <f>IF(I142/H142*100&gt;100,100,I142/H142*100)</f>
        <v>90.769230769230774</v>
      </c>
      <c r="K142" s="6">
        <f>J142</f>
        <v>90.769230769230774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565</v>
      </c>
      <c r="I150" s="42">
        <f>I10+I14+I18+I22+I26+I30+I34+I38+I42+I46+I50+I54+I58+I62+I66+I70</f>
        <v>552.90000000000009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630</v>
      </c>
      <c r="I152" s="42">
        <f>I74+I78+I82+I86+I90+I94+I98+I102+I106+I110+I114+I118+I122+I126+I130+I134+I138+I142</f>
        <v>611.90000000000009</v>
      </c>
    </row>
    <row r="156" spans="1:14" ht="23.25" hidden="1" x14ac:dyDescent="0.35">
      <c r="H156" s="32">
        <f>H10+H18+H22+H42+H46+H50+H54+H62+H70</f>
        <v>564.29999999999995</v>
      </c>
      <c r="I156" s="32">
        <f>I10+I18+I22+I42+I46+I50+I54+I62+I70</f>
        <v>552.29999999999995</v>
      </c>
    </row>
    <row r="157" spans="1:14" ht="23.25" hidden="1" x14ac:dyDescent="0.35">
      <c r="H157" s="32">
        <f>H74+H78+H86+H90+H102+H110+H114+H122+H126+H138</f>
        <v>565</v>
      </c>
      <c r="I157" s="32">
        <f>I74+I78+I86+I90+I102+I110+I114+I122+I126+I138</f>
        <v>552.90000000000009</v>
      </c>
    </row>
  </sheetData>
  <mergeCells count="167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D123:D126"/>
    <mergeCell ref="K119:K121"/>
    <mergeCell ref="L123:L126"/>
    <mergeCell ref="C127:C130"/>
    <mergeCell ref="D127:D130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L139:L142"/>
    <mergeCell ref="C131:C134"/>
    <mergeCell ref="D131:D134"/>
    <mergeCell ref="K131:K133"/>
    <mergeCell ref="L131:L134"/>
    <mergeCell ref="C135:C138"/>
    <mergeCell ref="H2:N2"/>
    <mergeCell ref="B2:F2"/>
    <mergeCell ref="L135:L138"/>
    <mergeCell ref="K135:K137"/>
    <mergeCell ref="N87:N90"/>
    <mergeCell ref="N91:N94"/>
    <mergeCell ref="N95:N98"/>
    <mergeCell ref="N99:N102"/>
    <mergeCell ref="N103:N106"/>
    <mergeCell ref="D135:D138"/>
    <mergeCell ref="L127:L130"/>
    <mergeCell ref="C115:C118"/>
    <mergeCell ref="D115:D118"/>
    <mergeCell ref="K115:K117"/>
    <mergeCell ref="L115:L118"/>
    <mergeCell ref="C119:C122"/>
    <mergeCell ref="D119:D122"/>
    <mergeCell ref="C123:C126"/>
    <mergeCell ref="A148:C148"/>
    <mergeCell ref="A7:A142"/>
    <mergeCell ref="C139:C142"/>
    <mergeCell ref="D139:D142"/>
    <mergeCell ref="K139:K141"/>
    <mergeCell ref="K127:K129"/>
    <mergeCell ref="N39:N42"/>
    <mergeCell ref="N43:N46"/>
    <mergeCell ref="N47:N50"/>
    <mergeCell ref="N51:N54"/>
    <mergeCell ref="N55:N58"/>
    <mergeCell ref="N59:N62"/>
    <mergeCell ref="N107:N110"/>
    <mergeCell ref="N63:N66"/>
    <mergeCell ref="N67:N70"/>
    <mergeCell ref="N71:N74"/>
    <mergeCell ref="N75:N78"/>
    <mergeCell ref="N79:N82"/>
    <mergeCell ref="N83:N86"/>
    <mergeCell ref="N140:N142"/>
    <mergeCell ref="N111:N114"/>
    <mergeCell ref="N115:N118"/>
    <mergeCell ref="N119:N122"/>
    <mergeCell ref="N123:N126"/>
  </mergeCells>
  <conditionalFormatting sqref="L7:L138">
    <cfRule type="expression" dxfId="55" priority="2" stopIfTrue="1">
      <formula>$L7&lt;90</formula>
    </cfRule>
  </conditionalFormatting>
  <conditionalFormatting sqref="L139:L142">
    <cfRule type="expression" dxfId="54" priority="1" stopIfTrue="1">
      <formula>$L139&lt;90</formula>
    </cfRule>
  </conditionalFormatting>
  <pageMargins left="0.11811023622047245" right="0.11811023622047245" top="0.15748031496062992" bottom="0.15748031496062992" header="0.31496062992125984" footer="0.31496062992125984"/>
  <pageSetup paperSize="9" scale="46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2:N157"/>
  <sheetViews>
    <sheetView topLeftCell="B1" zoomScale="70" zoomScaleNormal="70" workbookViewId="0">
      <selection activeCell="J87" sqref="J8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6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14.710937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187'!G2</f>
        <v>2022 год</v>
      </c>
      <c r="H2" s="167" t="s">
        <v>209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84</v>
      </c>
      <c r="B7" s="83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>
        <v>14</v>
      </c>
      <c r="I7" s="6">
        <v>13.2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114</v>
      </c>
      <c r="N7" s="164"/>
    </row>
    <row r="8" spans="1:14" ht="72.75" customHeight="1" x14ac:dyDescent="0.25">
      <c r="A8" s="183"/>
      <c r="B8" s="84"/>
      <c r="C8" s="169"/>
      <c r="D8" s="171"/>
      <c r="E8" s="9" t="s">
        <v>11</v>
      </c>
      <c r="F8" s="12" t="s">
        <v>14</v>
      </c>
      <c r="G8" s="11" t="s">
        <v>13</v>
      </c>
      <c r="H8" s="5">
        <v>100</v>
      </c>
      <c r="I8" s="6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84"/>
      <c r="C9" s="169"/>
      <c r="D9" s="171"/>
      <c r="E9" s="9" t="s">
        <v>11</v>
      </c>
      <c r="F9" s="13" t="s">
        <v>15</v>
      </c>
      <c r="G9" s="11" t="s">
        <v>13</v>
      </c>
      <c r="H9" s="5">
        <v>100</v>
      </c>
      <c r="I9" s="5">
        <v>100</v>
      </c>
      <c r="J9" s="6">
        <f>IF(I9/H9*100&gt;100,100,I9/H9*100)</f>
        <v>100</v>
      </c>
      <c r="K9" s="173"/>
      <c r="L9" s="179"/>
      <c r="M9" s="186"/>
      <c r="N9" s="165"/>
    </row>
    <row r="10" spans="1:14" ht="31.5" x14ac:dyDescent="0.25">
      <c r="A10" s="183"/>
      <c r="B10" s="85"/>
      <c r="C10" s="169"/>
      <c r="D10" s="171"/>
      <c r="E10" s="9" t="s">
        <v>16</v>
      </c>
      <c r="F10" s="14" t="s">
        <v>291</v>
      </c>
      <c r="G10" s="11" t="s">
        <v>18</v>
      </c>
      <c r="H10" s="17">
        <v>9</v>
      </c>
      <c r="I10" s="50">
        <v>9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hidden="1" customHeight="1" x14ac:dyDescent="0.25">
      <c r="A11" s="183"/>
      <c r="B11" s="83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8" t="e">
        <f>(K11+K14)/2</f>
        <v>#DIV/0!</v>
      </c>
      <c r="M11" s="186"/>
      <c r="N11" s="164"/>
    </row>
    <row r="12" spans="1:14" ht="63" hidden="1" customHeight="1" x14ac:dyDescent="0.25">
      <c r="A12" s="183"/>
      <c r="B12" s="84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9"/>
      <c r="M12" s="186"/>
      <c r="N12" s="165"/>
    </row>
    <row r="13" spans="1:14" ht="63" hidden="1" customHeight="1" x14ac:dyDescent="0.25">
      <c r="A13" s="183"/>
      <c r="B13" s="84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9"/>
      <c r="M13" s="186"/>
      <c r="N13" s="165"/>
    </row>
    <row r="14" spans="1:14" ht="63" hidden="1" customHeight="1" x14ac:dyDescent="0.25">
      <c r="A14" s="183"/>
      <c r="B14" s="85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82"/>
      <c r="J14" s="6" t="e">
        <f>IF(I14/H14*100&gt;100,100,I14/H14*100)</f>
        <v>#DIV/0!</v>
      </c>
      <c r="K14" s="6" t="e">
        <f>J14</f>
        <v>#DIV/0!</v>
      </c>
      <c r="L14" s="179"/>
      <c r="M14" s="186"/>
      <c r="N14" s="166"/>
    </row>
    <row r="15" spans="1:14" ht="63" hidden="1" customHeight="1" x14ac:dyDescent="0.25">
      <c r="A15" s="183"/>
      <c r="B15" s="83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4"/>
    </row>
    <row r="16" spans="1:14" ht="63" hidden="1" customHeight="1" x14ac:dyDescent="0.25">
      <c r="A16" s="183"/>
      <c r="B16" s="84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5"/>
    </row>
    <row r="17" spans="1:14" ht="63" hidden="1" customHeight="1" x14ac:dyDescent="0.25">
      <c r="A17" s="183"/>
      <c r="B17" s="84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5"/>
    </row>
    <row r="18" spans="1:14" ht="63" hidden="1" customHeight="1" x14ac:dyDescent="0.25">
      <c r="A18" s="183"/>
      <c r="B18" s="85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6"/>
    </row>
    <row r="19" spans="1:14" ht="63" hidden="1" customHeight="1" x14ac:dyDescent="0.25">
      <c r="A19" s="183"/>
      <c r="B19" s="8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8" t="e">
        <f>(K19+K22)/2</f>
        <v>#DIV/0!</v>
      </c>
      <c r="M19" s="186"/>
      <c r="N19" s="164"/>
    </row>
    <row r="20" spans="1:14" ht="63" hidden="1" customHeight="1" x14ac:dyDescent="0.25">
      <c r="A20" s="183"/>
      <c r="B20" s="84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9"/>
      <c r="M20" s="186"/>
      <c r="N20" s="165"/>
    </row>
    <row r="21" spans="1:14" ht="63" hidden="1" customHeight="1" x14ac:dyDescent="0.25">
      <c r="A21" s="183"/>
      <c r="B21" s="84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9"/>
      <c r="M21" s="186"/>
      <c r="N21" s="165"/>
    </row>
    <row r="22" spans="1:14" ht="63" hidden="1" customHeight="1" x14ac:dyDescent="0.25">
      <c r="A22" s="183"/>
      <c r="B22" s="85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9"/>
      <c r="M22" s="186"/>
      <c r="N22" s="166"/>
    </row>
    <row r="23" spans="1:14" ht="63" hidden="1" customHeight="1" x14ac:dyDescent="0.25">
      <c r="A23" s="183"/>
      <c r="B23" s="83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4"/>
    </row>
    <row r="24" spans="1:14" ht="63" hidden="1" customHeight="1" x14ac:dyDescent="0.25">
      <c r="A24" s="183"/>
      <c r="B24" s="84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5"/>
    </row>
    <row r="25" spans="1:14" ht="63" hidden="1" customHeight="1" x14ac:dyDescent="0.25">
      <c r="A25" s="183"/>
      <c r="B25" s="84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5"/>
    </row>
    <row r="26" spans="1:14" ht="63" hidden="1" customHeight="1" x14ac:dyDescent="0.25">
      <c r="A26" s="183"/>
      <c r="B26" s="85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82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6"/>
    </row>
    <row r="27" spans="1:14" ht="63" hidden="1" customHeight="1" x14ac:dyDescent="0.25">
      <c r="A27" s="183"/>
      <c r="B27" s="83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4"/>
    </row>
    <row r="28" spans="1:14" ht="63" hidden="1" customHeight="1" x14ac:dyDescent="0.25">
      <c r="A28" s="183"/>
      <c r="B28" s="84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5"/>
    </row>
    <row r="29" spans="1:14" ht="63" hidden="1" customHeight="1" x14ac:dyDescent="0.25">
      <c r="A29" s="183"/>
      <c r="B29" s="84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5"/>
    </row>
    <row r="30" spans="1:14" ht="63" hidden="1" customHeight="1" x14ac:dyDescent="0.25">
      <c r="A30" s="183"/>
      <c r="B30" s="85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82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6"/>
    </row>
    <row r="31" spans="1:14" ht="63" hidden="1" customHeight="1" x14ac:dyDescent="0.25">
      <c r="A31" s="183"/>
      <c r="B31" s="83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4"/>
    </row>
    <row r="32" spans="1:14" ht="63" hidden="1" customHeight="1" x14ac:dyDescent="0.25">
      <c r="A32" s="183"/>
      <c r="B32" s="84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5"/>
    </row>
    <row r="33" spans="1:14" ht="63" hidden="1" customHeight="1" x14ac:dyDescent="0.25">
      <c r="A33" s="183"/>
      <c r="B33" s="84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5"/>
    </row>
    <row r="34" spans="1:14" ht="63" hidden="1" customHeight="1" x14ac:dyDescent="0.25">
      <c r="A34" s="183"/>
      <c r="B34" s="85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82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6"/>
    </row>
    <row r="35" spans="1:14" ht="63" hidden="1" customHeight="1" x14ac:dyDescent="0.25">
      <c r="A35" s="183"/>
      <c r="B35" s="8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4"/>
    </row>
    <row r="36" spans="1:14" ht="63" hidden="1" customHeight="1" x14ac:dyDescent="0.25">
      <c r="A36" s="183"/>
      <c r="B36" s="84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5"/>
    </row>
    <row r="37" spans="1:14" ht="63" hidden="1" customHeight="1" x14ac:dyDescent="0.25">
      <c r="A37" s="183"/>
      <c r="B37" s="84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5"/>
    </row>
    <row r="38" spans="1:14" ht="63" hidden="1" customHeight="1" x14ac:dyDescent="0.25">
      <c r="A38" s="183"/>
      <c r="B38" s="85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82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6"/>
    </row>
    <row r="39" spans="1:14" ht="63" customHeight="1" x14ac:dyDescent="0.25">
      <c r="A39" s="183"/>
      <c r="B39" s="83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13</v>
      </c>
      <c r="I39" s="6">
        <v>12.8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4"/>
    </row>
    <row r="40" spans="1:14" ht="63" x14ac:dyDescent="0.25">
      <c r="A40" s="183"/>
      <c r="B40" s="84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5"/>
    </row>
    <row r="41" spans="1:14" ht="63" x14ac:dyDescent="0.25">
      <c r="A41" s="183"/>
      <c r="B41" s="84"/>
      <c r="C41" s="169"/>
      <c r="D41" s="171"/>
      <c r="E41" s="9" t="s">
        <v>11</v>
      </c>
      <c r="F41" s="13" t="s">
        <v>15</v>
      </c>
      <c r="G41" s="11" t="s">
        <v>13</v>
      </c>
      <c r="H41" s="5">
        <v>77.8</v>
      </c>
      <c r="I41" s="5">
        <v>77.8</v>
      </c>
      <c r="J41" s="6">
        <f>IF(I41/H41*100&gt;100,100,I41/H41*100)</f>
        <v>100</v>
      </c>
      <c r="K41" s="173"/>
      <c r="L41" s="179"/>
      <c r="M41" s="186"/>
      <c r="N41" s="165"/>
    </row>
    <row r="42" spans="1:14" ht="33" customHeight="1" x14ac:dyDescent="0.25">
      <c r="A42" s="183"/>
      <c r="B42" s="85"/>
      <c r="C42" s="169"/>
      <c r="D42" s="171"/>
      <c r="E42" s="9" t="s">
        <v>16</v>
      </c>
      <c r="F42" s="14" t="s">
        <v>291</v>
      </c>
      <c r="G42" s="11" t="s">
        <v>18</v>
      </c>
      <c r="H42" s="17">
        <v>128</v>
      </c>
      <c r="I42" s="18">
        <v>136</v>
      </c>
      <c r="J42" s="6">
        <f>IF(I42/H42*100&gt;100,100,I42/H42*100)</f>
        <v>100</v>
      </c>
      <c r="K42" s="6">
        <f>J42</f>
        <v>100</v>
      </c>
      <c r="L42" s="179"/>
      <c r="M42" s="186"/>
      <c r="N42" s="166"/>
    </row>
    <row r="43" spans="1:14" ht="63" hidden="1" customHeight="1" x14ac:dyDescent="0.25">
      <c r="A43" s="183"/>
      <c r="B43" s="83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4"/>
    </row>
    <row r="44" spans="1:14" ht="63" hidden="1" customHeight="1" x14ac:dyDescent="0.25">
      <c r="A44" s="183"/>
      <c r="B44" s="84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5"/>
    </row>
    <row r="45" spans="1:14" ht="89.25" hidden="1" customHeight="1" x14ac:dyDescent="0.25">
      <c r="A45" s="183"/>
      <c r="B45" s="84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5"/>
    </row>
    <row r="46" spans="1:14" ht="33" hidden="1" customHeight="1" x14ac:dyDescent="0.25">
      <c r="A46" s="183"/>
      <c r="B46" s="85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82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6"/>
    </row>
    <row r="47" spans="1:14" ht="63" hidden="1" customHeight="1" x14ac:dyDescent="0.25">
      <c r="A47" s="183"/>
      <c r="B47" s="8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4"/>
    </row>
    <row r="48" spans="1:14" ht="63" hidden="1" customHeight="1" x14ac:dyDescent="0.25">
      <c r="A48" s="183"/>
      <c r="B48" s="84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5"/>
    </row>
    <row r="49" spans="1:14" ht="89.25" hidden="1" customHeight="1" x14ac:dyDescent="0.25">
      <c r="A49" s="183"/>
      <c r="B49" s="84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5"/>
    </row>
    <row r="50" spans="1:14" ht="33" hidden="1" customHeight="1" x14ac:dyDescent="0.25">
      <c r="A50" s="183"/>
      <c r="B50" s="85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6"/>
    </row>
    <row r="51" spans="1:14" ht="63" hidden="1" customHeight="1" x14ac:dyDescent="0.25">
      <c r="A51" s="183"/>
      <c r="B51" s="8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164"/>
    </row>
    <row r="52" spans="1:14" ht="63" hidden="1" customHeight="1" x14ac:dyDescent="0.25">
      <c r="A52" s="183"/>
      <c r="B52" s="84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165"/>
    </row>
    <row r="53" spans="1:14" ht="89.25" hidden="1" customHeight="1" x14ac:dyDescent="0.25">
      <c r="A53" s="183"/>
      <c r="B53" s="84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165"/>
    </row>
    <row r="54" spans="1:14" ht="33" hidden="1" customHeight="1" x14ac:dyDescent="0.25">
      <c r="A54" s="183"/>
      <c r="B54" s="85"/>
      <c r="C54" s="169"/>
      <c r="D54" s="171"/>
      <c r="E54" s="9" t="s">
        <v>16</v>
      </c>
      <c r="F54" s="14" t="s">
        <v>291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166"/>
    </row>
    <row r="55" spans="1:14" ht="63" hidden="1" customHeight="1" x14ac:dyDescent="0.25">
      <c r="A55" s="183"/>
      <c r="B55" s="83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4"/>
    </row>
    <row r="56" spans="1:14" ht="63" hidden="1" customHeight="1" x14ac:dyDescent="0.25">
      <c r="A56" s="183"/>
      <c r="B56" s="84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5"/>
    </row>
    <row r="57" spans="1:14" ht="89.25" hidden="1" customHeight="1" x14ac:dyDescent="0.25">
      <c r="A57" s="183"/>
      <c r="B57" s="84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5"/>
    </row>
    <row r="58" spans="1:14" ht="33" hidden="1" customHeight="1" x14ac:dyDescent="0.25">
      <c r="A58" s="183"/>
      <c r="B58" s="85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82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6"/>
    </row>
    <row r="59" spans="1:14" ht="63" hidden="1" customHeight="1" x14ac:dyDescent="0.25">
      <c r="A59" s="183"/>
      <c r="B59" s="83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4"/>
    </row>
    <row r="60" spans="1:14" ht="63" hidden="1" customHeight="1" x14ac:dyDescent="0.25">
      <c r="A60" s="183"/>
      <c r="B60" s="84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5"/>
    </row>
    <row r="61" spans="1:14" ht="89.25" hidden="1" customHeight="1" x14ac:dyDescent="0.25">
      <c r="A61" s="183"/>
      <c r="B61" s="84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5"/>
    </row>
    <row r="62" spans="1:14" ht="33" hidden="1" customHeight="1" x14ac:dyDescent="0.25">
      <c r="A62" s="183"/>
      <c r="B62" s="85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82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6"/>
    </row>
    <row r="63" spans="1:14" ht="63" hidden="1" customHeight="1" x14ac:dyDescent="0.25">
      <c r="A63" s="183"/>
      <c r="B63" s="83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4"/>
    </row>
    <row r="64" spans="1:14" ht="63" hidden="1" customHeight="1" x14ac:dyDescent="0.25">
      <c r="A64" s="183"/>
      <c r="B64" s="84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5"/>
    </row>
    <row r="65" spans="1:14" ht="89.25" hidden="1" customHeight="1" x14ac:dyDescent="0.25">
      <c r="A65" s="183"/>
      <c r="B65" s="84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5"/>
    </row>
    <row r="66" spans="1:14" ht="33" hidden="1" customHeight="1" x14ac:dyDescent="0.25">
      <c r="A66" s="183"/>
      <c r="B66" s="85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82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6"/>
    </row>
    <row r="67" spans="1:14" ht="63" hidden="1" customHeight="1" x14ac:dyDescent="0.25">
      <c r="A67" s="183"/>
      <c r="B67" s="8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4"/>
    </row>
    <row r="68" spans="1:14" ht="63" hidden="1" customHeight="1" x14ac:dyDescent="0.25">
      <c r="A68" s="183"/>
      <c r="B68" s="84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5"/>
    </row>
    <row r="69" spans="1:14" ht="89.25" hidden="1" customHeight="1" x14ac:dyDescent="0.25">
      <c r="A69" s="183"/>
      <c r="B69" s="84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5"/>
    </row>
    <row r="70" spans="1:14" ht="33" hidden="1" customHeight="1" x14ac:dyDescent="0.25">
      <c r="A70" s="183"/>
      <c r="B70" s="85"/>
      <c r="C70" s="169"/>
      <c r="D70" s="171"/>
      <c r="E70" s="9" t="s">
        <v>16</v>
      </c>
      <c r="F70" s="14" t="s">
        <v>291</v>
      </c>
      <c r="G70" s="11" t="s">
        <v>18</v>
      </c>
      <c r="H70" s="17"/>
      <c r="I70" s="82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6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4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5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5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82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6"/>
    </row>
    <row r="75" spans="1:14" ht="63" hidden="1" customHeight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164"/>
    </row>
    <row r="76" spans="1:14" ht="63" hidden="1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165"/>
    </row>
    <row r="77" spans="1:14" ht="89.25" hidden="1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165"/>
    </row>
    <row r="78" spans="1:14" ht="33" hidden="1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166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4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5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5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82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4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14</v>
      </c>
      <c r="I84" s="6">
        <v>13.2</v>
      </c>
      <c r="J84" s="6">
        <f>IF(H84/I84*100&gt;100,100,H84/I84*100)</f>
        <v>100</v>
      </c>
      <c r="K84" s="173"/>
      <c r="L84" s="179"/>
      <c r="M84" s="186"/>
      <c r="N84" s="165"/>
    </row>
    <row r="85" spans="1:14" ht="47.25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5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9</v>
      </c>
      <c r="I86" s="18">
        <v>9</v>
      </c>
      <c r="J86" s="6">
        <f>IF(I86/H86*100&gt;100,100,I86/H86*100)</f>
        <v>100</v>
      </c>
      <c r="K86" s="6">
        <f>J86</f>
        <v>100</v>
      </c>
      <c r="L86" s="179"/>
      <c r="M86" s="186"/>
      <c r="N86" s="16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4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13</v>
      </c>
      <c r="I88" s="6">
        <v>12.8</v>
      </c>
      <c r="J88" s="6">
        <f>IF(H88/I88*100&gt;100,100,H88/I88*100)</f>
        <v>100</v>
      </c>
      <c r="K88" s="173"/>
      <c r="L88" s="179"/>
      <c r="M88" s="186"/>
      <c r="N88" s="165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5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128</v>
      </c>
      <c r="I90" s="18">
        <v>136</v>
      </c>
      <c r="J90" s="6">
        <f>IF(I90/H90*100&gt;100,100,I90/H90*100)</f>
        <v>100</v>
      </c>
      <c r="K90" s="6">
        <f>J90</f>
        <v>100</v>
      </c>
      <c r="L90" s="179"/>
      <c r="M90" s="186"/>
      <c r="N90" s="166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4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5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5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82"/>
      <c r="J94" s="6" t="e">
        <f>IF(I94/H94*100&gt;100,100,I94/H94*100)</f>
        <v>#DIV/0!</v>
      </c>
      <c r="K94" s="6" t="e">
        <f>J94</f>
        <v>#DIV/0!</v>
      </c>
      <c r="L94" s="175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4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5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5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82"/>
      <c r="J98" s="6" t="e">
        <f>IF(I98/H98*100&gt;100,100,I98/H98*100)</f>
        <v>#DIV/0!</v>
      </c>
      <c r="K98" s="6" t="e">
        <f>J98</f>
        <v>#DIV/0!</v>
      </c>
      <c r="L98" s="175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4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5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5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82"/>
      <c r="J102" s="6" t="e">
        <f>IF(I102/H102*100&gt;100,100,I102/H102*100)</f>
        <v>#DIV/0!</v>
      </c>
      <c r="K102" s="6" t="e">
        <f>J102</f>
        <v>#DIV/0!</v>
      </c>
      <c r="L102" s="175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4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5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82"/>
      <c r="J106" s="6" t="e">
        <f>IF(I106/H106*100&gt;100,100,I106/H106*100)</f>
        <v>#DIV/0!</v>
      </c>
      <c r="K106" s="6" t="e">
        <f>J106</f>
        <v>#DIV/0!</v>
      </c>
      <c r="L106" s="175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4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5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82"/>
      <c r="J110" s="6" t="e">
        <f>IF(I110/H110*100&gt;100,100,I110/H110*100)</f>
        <v>#DIV/0!</v>
      </c>
      <c r="K110" s="6" t="e">
        <f>J110</f>
        <v>#DIV/0!</v>
      </c>
      <c r="L110" s="175"/>
      <c r="M110" s="186"/>
      <c r="N110" s="6"/>
    </row>
    <row r="111" spans="1:14" ht="63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4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5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5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82"/>
      <c r="J114" s="6" t="e">
        <f>IF(I114/H114*100&gt;100,100,I114/H114*100)</f>
        <v>#DIV/0!</v>
      </c>
      <c r="K114" s="6" t="e">
        <f>J114</f>
        <v>#DIV/0!</v>
      </c>
      <c r="L114" s="175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4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5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82"/>
      <c r="J118" s="6" t="e">
        <f>IF(I118/H118*100&gt;100,100,I118/H118*100)</f>
        <v>#DIV/0!</v>
      </c>
      <c r="K118" s="6" t="e">
        <f>J118</f>
        <v>#DIV/0!</v>
      </c>
      <c r="L118" s="175"/>
      <c r="M118" s="186"/>
      <c r="N118" s="6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4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5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5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82"/>
      <c r="J122" s="6" t="e">
        <f>IF(I122/H122*100&gt;100,100,I122/H122*100)</f>
        <v>#DIV/0!</v>
      </c>
      <c r="K122" s="6" t="e">
        <f>J122</f>
        <v>#DIV/0!</v>
      </c>
      <c r="L122" s="175"/>
      <c r="M122" s="186"/>
      <c r="N122" s="6"/>
    </row>
    <row r="123" spans="1:14" ht="63" hidden="1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4" t="e">
        <f>(K123+K126)/2</f>
        <v>#DIV/0!</v>
      </c>
      <c r="M123" s="186"/>
      <c r="N123" s="20"/>
    </row>
    <row r="124" spans="1:14" ht="63" hidden="1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5"/>
      <c r="M124" s="186"/>
      <c r="N124" s="20"/>
    </row>
    <row r="125" spans="1:14" ht="89.25" hidden="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5"/>
      <c r="M125" s="186"/>
      <c r="N125" s="20"/>
    </row>
    <row r="126" spans="1:14" ht="33" hidden="1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/>
      <c r="I126" s="82"/>
      <c r="J126" s="6" t="e">
        <f>IF(I126/H126*100&gt;100,100,I126/H126*100)</f>
        <v>#DIV/0!</v>
      </c>
      <c r="K126" s="6" t="e">
        <f>J126</f>
        <v>#DIV/0!</v>
      </c>
      <c r="L126" s="175"/>
      <c r="M126" s="186"/>
      <c r="N126" s="6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82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82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82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82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137</v>
      </c>
      <c r="I150" s="42">
        <f>I10+I14+I18+I22+I26+I30+I34+I38+I42+I46+I50+I54+I58+I62+I66+I70</f>
        <v>145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137</v>
      </c>
      <c r="I152" s="42">
        <f>I74+I78+I82+I86+I90+I94+I98+I102+I106+I110+I114+I118+I122+I126+I130+I134+I138+I142</f>
        <v>145</v>
      </c>
    </row>
    <row r="156" spans="1:14" hidden="1" x14ac:dyDescent="0.25"/>
    <row r="157" spans="1:14" hidden="1" x14ac:dyDescent="0.25"/>
  </sheetData>
  <mergeCells count="165">
    <mergeCell ref="M7:M142"/>
    <mergeCell ref="D15:D18"/>
    <mergeCell ref="K15:K17"/>
    <mergeCell ref="N7:N10"/>
    <mergeCell ref="K145:M145"/>
    <mergeCell ref="L19:L22"/>
    <mergeCell ref="L103:L106"/>
    <mergeCell ref="D111:D114"/>
    <mergeCell ref="K111:K113"/>
    <mergeCell ref="L111:L114"/>
    <mergeCell ref="D31:D34"/>
    <mergeCell ref="K31:K33"/>
    <mergeCell ref="L31:L34"/>
    <mergeCell ref="L131:L134"/>
    <mergeCell ref="D127:D130"/>
    <mergeCell ref="K127:K129"/>
    <mergeCell ref="L127:L130"/>
    <mergeCell ref="L135:L138"/>
    <mergeCell ref="N59:N62"/>
    <mergeCell ref="N63:N66"/>
    <mergeCell ref="N67:N70"/>
    <mergeCell ref="N71:N74"/>
    <mergeCell ref="N75:N78"/>
    <mergeCell ref="N79:N82"/>
    <mergeCell ref="K148:M148"/>
    <mergeCell ref="B3:N3"/>
    <mergeCell ref="C7:C10"/>
    <mergeCell ref="D7:D10"/>
    <mergeCell ref="K7:K9"/>
    <mergeCell ref="L15:L18"/>
    <mergeCell ref="C19:C22"/>
    <mergeCell ref="D19:D22"/>
    <mergeCell ref="K19:K21"/>
    <mergeCell ref="L7:L10"/>
    <mergeCell ref="C11:C14"/>
    <mergeCell ref="D11:D14"/>
    <mergeCell ref="K11:K13"/>
    <mergeCell ref="L11:L14"/>
    <mergeCell ref="C15:C18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A7:A142"/>
    <mergeCell ref="C123:C126"/>
    <mergeCell ref="D123:D126"/>
    <mergeCell ref="L123:L126"/>
    <mergeCell ref="K123:K125"/>
    <mergeCell ref="C139:C142"/>
    <mergeCell ref="D139:D142"/>
    <mergeCell ref="K139:K141"/>
    <mergeCell ref="C127:C130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C115:C118"/>
    <mergeCell ref="D115:D118"/>
    <mergeCell ref="K115:K117"/>
    <mergeCell ref="L115:L118"/>
    <mergeCell ref="C95:C98"/>
    <mergeCell ref="D95:D98"/>
    <mergeCell ref="H2:N2"/>
    <mergeCell ref="B2:F2"/>
    <mergeCell ref="A148:C148"/>
    <mergeCell ref="L139:L142"/>
    <mergeCell ref="C131:C134"/>
    <mergeCell ref="D131:D134"/>
    <mergeCell ref="K131:K133"/>
    <mergeCell ref="C135:C138"/>
    <mergeCell ref="D135:D138"/>
    <mergeCell ref="K135:K137"/>
    <mergeCell ref="N11:N14"/>
    <mergeCell ref="N15:N18"/>
    <mergeCell ref="N19:N22"/>
    <mergeCell ref="N23:N26"/>
    <mergeCell ref="N27:N30"/>
    <mergeCell ref="N31:N34"/>
    <mergeCell ref="N35:N38"/>
    <mergeCell ref="N39:N42"/>
    <mergeCell ref="N43:N46"/>
    <mergeCell ref="N47:N50"/>
    <mergeCell ref="N51:N54"/>
    <mergeCell ref="N55:N58"/>
    <mergeCell ref="N83:N86"/>
    <mergeCell ref="N87:N90"/>
  </mergeCells>
  <conditionalFormatting sqref="L7:L142">
    <cfRule type="expression" dxfId="53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6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FF00"/>
    <pageSetUpPr fitToPage="1"/>
  </sheetPr>
  <dimension ref="A2:N157"/>
  <sheetViews>
    <sheetView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1.570312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21.8554687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249'!G2</f>
        <v>2022 год</v>
      </c>
      <c r="H2" s="167" t="s">
        <v>210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85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15.8</v>
      </c>
      <c r="J19" s="6">
        <f>IF(H19/I19*100&gt;100,100,H19/I19*100)</f>
        <v>63.291139240506325</v>
      </c>
      <c r="K19" s="172">
        <f>(J19+J20+J21)/3</f>
        <v>87.76371308016877</v>
      </c>
      <c r="L19" s="178">
        <f>(K19+K22)/2</f>
        <v>93.881856540084385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37.5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20">
        <v>3</v>
      </c>
      <c r="I22" s="120">
        <v>3.2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47.25" hidden="1" customHeight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47.25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19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6.6</v>
      </c>
      <c r="I47" s="6">
        <v>7.8</v>
      </c>
      <c r="J47" s="6">
        <f>IF(H47/I47*100&gt;100,100,H47/I47*100)</f>
        <v>84.615384615384613</v>
      </c>
      <c r="K47" s="172">
        <f>(J47+J48+J49)/3</f>
        <v>94.871794871794876</v>
      </c>
      <c r="L47" s="178">
        <f>(K47+K50)/2</f>
        <v>97.435897435897431</v>
      </c>
      <c r="M47" s="186"/>
      <c r="N47" s="161"/>
    </row>
    <row r="48" spans="1:14" ht="47.25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47.25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75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20">
        <v>1.5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9.9</v>
      </c>
      <c r="I51" s="6">
        <v>10.8</v>
      </c>
      <c r="J51" s="6">
        <f>IF(H51/I51*100&gt;100,100,H51/I51*100)</f>
        <v>91.666666666666657</v>
      </c>
      <c r="K51" s="172">
        <f>(J51+J52+J53)/3</f>
        <v>94.555555555555543</v>
      </c>
      <c r="L51" s="178">
        <f>(K51+K54)/2</f>
        <v>95.802851524090457</v>
      </c>
      <c r="M51" s="186"/>
      <c r="N51" s="161"/>
    </row>
    <row r="52" spans="1:14" ht="47.25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92</v>
      </c>
      <c r="J52" s="6">
        <f>IF(I52/H52*100&gt;100,100,I52/H52*100)</f>
        <v>92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56</v>
      </c>
      <c r="I53" s="5">
        <v>60.9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20">
        <v>339</v>
      </c>
      <c r="I54" s="18">
        <v>329</v>
      </c>
      <c r="J54" s="6">
        <f>IF(I54/H54*100&gt;100,100,I54/H54*100)</f>
        <v>97.050147492625371</v>
      </c>
      <c r="K54" s="6">
        <f>J54</f>
        <v>97.050147492625371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1"/>
    </row>
    <row r="56" spans="1:14" ht="47.2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2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2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3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47.2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47.25" hidden="1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1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11.1</v>
      </c>
      <c r="J67" s="6">
        <f>IF(H67/I67*100&gt;100,100,H67/I67*100)</f>
        <v>90.090090090090087</v>
      </c>
      <c r="K67" s="172">
        <f>(J67+J68+J69)/3</f>
        <v>80.030030030030034</v>
      </c>
      <c r="L67" s="180">
        <f>(K67+K70)/2</f>
        <v>90.015015015015024</v>
      </c>
      <c r="M67" s="186"/>
      <c r="N67" s="161"/>
    </row>
    <row r="68" spans="1:14" ht="47.25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50</v>
      </c>
      <c r="J68" s="6">
        <f>IF(I68/H68*100&gt;100,100,I68/H68*100)</f>
        <v>50</v>
      </c>
      <c r="K68" s="173"/>
      <c r="L68" s="179"/>
      <c r="M68" s="186"/>
      <c r="N68" s="162"/>
    </row>
    <row r="69" spans="1:14" ht="47.25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17</v>
      </c>
      <c r="I70" s="50">
        <v>24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47.25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47.25" customHeight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94.871794871794876</v>
      </c>
      <c r="L75" s="178">
        <f>(K75+K78)/2</f>
        <v>97.435897435897431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6.6</v>
      </c>
      <c r="I76" s="6">
        <v>7.8</v>
      </c>
      <c r="J76" s="6">
        <f>IF(H76/I76*100&gt;100,100,H76/I76*100)</f>
        <v>84.615384615384613</v>
      </c>
      <c r="K76" s="173"/>
      <c r="L76" s="179"/>
      <c r="M76" s="186"/>
      <c r="N76" s="162"/>
    </row>
    <row r="77" spans="1:14" ht="31.5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20">
        <v>1.5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47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47.25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87.76371308016877</v>
      </c>
      <c r="L83" s="178">
        <f>(K83+K86)/2</f>
        <v>93.881856540084385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15.8</v>
      </c>
      <c r="J84" s="6">
        <f>IF(H84/I84*100&gt;100,100,H84/I84*100)</f>
        <v>63.291139240506325</v>
      </c>
      <c r="K84" s="173"/>
      <c r="L84" s="179"/>
      <c r="M84" s="186"/>
      <c r="N84" s="162"/>
    </row>
    <row r="85" spans="1:14" ht="31.5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3</v>
      </c>
      <c r="I86" s="120">
        <v>3.2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97.222222222222214</v>
      </c>
      <c r="L87" s="178">
        <f>(K87+K90)/2</f>
        <v>97.136184857423785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9.9</v>
      </c>
      <c r="I88" s="6">
        <v>10.8</v>
      </c>
      <c r="J88" s="6">
        <f>IF(H88/I88*100&gt;100,100,H88/I88*100)</f>
        <v>91.666666666666657</v>
      </c>
      <c r="K88" s="173"/>
      <c r="L88" s="179"/>
      <c r="M88" s="186"/>
      <c r="N88" s="162"/>
    </row>
    <row r="89" spans="1:14" ht="31.5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20">
        <v>339</v>
      </c>
      <c r="I90" s="18">
        <v>329</v>
      </c>
      <c r="J90" s="6">
        <f>IF(I90/H90*100&gt;100,100,I90/H90*100)</f>
        <v>97.050147492625371</v>
      </c>
      <c r="K90" s="6">
        <f>J90</f>
        <v>97.050147492625371</v>
      </c>
      <c r="L90" s="179"/>
      <c r="M90" s="186"/>
      <c r="N90" s="163"/>
    </row>
    <row r="91" spans="1:14" ht="47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1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2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2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3"/>
    </row>
    <row r="95" spans="1:14" ht="47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1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2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2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3"/>
    </row>
    <row r="99" spans="1:14" ht="47.2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161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162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162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163"/>
    </row>
    <row r="103" spans="1:14" ht="47.2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1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2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2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3"/>
    </row>
    <row r="107" spans="1:14" ht="47.2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1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2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2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3"/>
    </row>
    <row r="111" spans="1:14" ht="47.25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47.2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1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2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2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3"/>
    </row>
    <row r="119" spans="1:14" ht="47.25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19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47.25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96.696696696696691</v>
      </c>
      <c r="L123" s="178">
        <f>(K123+K126)/2</f>
        <v>98.348348348348338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11.1</v>
      </c>
      <c r="J124" s="6">
        <f>IF(H124/I124*100&gt;100,100,H124/I124*100)</f>
        <v>90.090090090090087</v>
      </c>
      <c r="K124" s="173"/>
      <c r="L124" s="179"/>
      <c r="M124" s="186"/>
      <c r="N124" s="162"/>
    </row>
    <row r="125" spans="1:14" ht="31.5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17</v>
      </c>
      <c r="I126" s="50">
        <v>24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47.25" hidden="1" customHeight="1" x14ac:dyDescent="0.25">
      <c r="A139" s="183"/>
      <c r="B139" s="37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>
        <v>0</v>
      </c>
      <c r="K139" s="172">
        <f>(J139+J140+J141)/2</f>
        <v>100</v>
      </c>
      <c r="L139" s="178">
        <f>(K139+K142)/2</f>
        <v>94.444444444444443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6.4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43.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45</v>
      </c>
      <c r="I142" s="19">
        <v>40</v>
      </c>
      <c r="J142" s="6">
        <f>IF(I142/H142*100&gt;100,100,I142/H142*100)</f>
        <v>88.888888888888886</v>
      </c>
      <c r="K142" s="6">
        <f>J142</f>
        <v>88.888888888888886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360</v>
      </c>
      <c r="I150" s="42">
        <f>I10+I14+I18+I22+I26+I30+I34+I38+I42+I46+I50+I54+I58+I62+I66+I70</f>
        <v>357.7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405</v>
      </c>
      <c r="I152" s="42">
        <f>I74+I78+I82+I86+I90+I94+I98+I102+I106+I110+I114+I118+I122+I126+I130+I134+I138+I142</f>
        <v>397.7</v>
      </c>
    </row>
    <row r="156" spans="1:14" hidden="1" x14ac:dyDescent="0.25"/>
    <row r="157" spans="1:14" hidden="1" x14ac:dyDescent="0.25"/>
  </sheetData>
  <mergeCells count="165">
    <mergeCell ref="L23:L26"/>
    <mergeCell ref="D11:D14"/>
    <mergeCell ref="K11:K13"/>
    <mergeCell ref="K15:K17"/>
    <mergeCell ref="K19:K21"/>
    <mergeCell ref="D27:D30"/>
    <mergeCell ref="K27:K29"/>
    <mergeCell ref="B3:N3"/>
    <mergeCell ref="C7:C10"/>
    <mergeCell ref="D7:D10"/>
    <mergeCell ref="K7:K9"/>
    <mergeCell ref="L7:L10"/>
    <mergeCell ref="H2:N2"/>
    <mergeCell ref="B2:F2"/>
    <mergeCell ref="K148:M148"/>
    <mergeCell ref="M7:M142"/>
    <mergeCell ref="L19:L22"/>
    <mergeCell ref="L27:L30"/>
    <mergeCell ref="C11:C14"/>
    <mergeCell ref="C15:C18"/>
    <mergeCell ref="D15:D18"/>
    <mergeCell ref="C27:C30"/>
    <mergeCell ref="L11:L14"/>
    <mergeCell ref="K145:M145"/>
    <mergeCell ref="C31:C34"/>
    <mergeCell ref="D31:D34"/>
    <mergeCell ref="L15:L18"/>
    <mergeCell ref="K31:K33"/>
    <mergeCell ref="L31:L34"/>
    <mergeCell ref="C19:C22"/>
    <mergeCell ref="D19:D22"/>
    <mergeCell ref="C23:C26"/>
    <mergeCell ref="D23:D26"/>
    <mergeCell ref="K23:K25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L107:L110"/>
    <mergeCell ref="C111:C114"/>
    <mergeCell ref="D111:D114"/>
    <mergeCell ref="K111:K113"/>
    <mergeCell ref="L111:L11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A148:C148"/>
    <mergeCell ref="A7:A142"/>
    <mergeCell ref="L131:L134"/>
    <mergeCell ref="C119:C122"/>
    <mergeCell ref="D119:D122"/>
    <mergeCell ref="K135:K137"/>
    <mergeCell ref="L135:L138"/>
    <mergeCell ref="C123:C126"/>
    <mergeCell ref="L123:L126"/>
    <mergeCell ref="D123:D126"/>
    <mergeCell ref="C135:C138"/>
    <mergeCell ref="K127:K129"/>
    <mergeCell ref="L127:L130"/>
    <mergeCell ref="D131:D134"/>
    <mergeCell ref="K131:K133"/>
    <mergeCell ref="C115:C118"/>
    <mergeCell ref="D115:D118"/>
    <mergeCell ref="K115:K117"/>
    <mergeCell ref="L115:L118"/>
    <mergeCell ref="K119:K121"/>
    <mergeCell ref="L119:L122"/>
    <mergeCell ref="C107:C110"/>
    <mergeCell ref="D107:D110"/>
    <mergeCell ref="K107:K109"/>
    <mergeCell ref="C139:C142"/>
    <mergeCell ref="D139:D142"/>
    <mergeCell ref="K139:K141"/>
    <mergeCell ref="C127:C130"/>
    <mergeCell ref="D127:D130"/>
    <mergeCell ref="L139:L142"/>
    <mergeCell ref="D135:D138"/>
    <mergeCell ref="C131:C134"/>
    <mergeCell ref="K123:K125"/>
    <mergeCell ref="N47:N50"/>
    <mergeCell ref="N51:N54"/>
    <mergeCell ref="N55:N58"/>
    <mergeCell ref="N59:N62"/>
    <mergeCell ref="N63:N66"/>
    <mergeCell ref="N67:N70"/>
    <mergeCell ref="N83:N86"/>
    <mergeCell ref="N140:N142"/>
    <mergeCell ref="N19:N22"/>
    <mergeCell ref="N107:N110"/>
    <mergeCell ref="N111:N114"/>
    <mergeCell ref="N115:N118"/>
    <mergeCell ref="N119:N122"/>
    <mergeCell ref="N123:N126"/>
    <mergeCell ref="N71:N74"/>
    <mergeCell ref="N75:N78"/>
    <mergeCell ref="N91:N94"/>
    <mergeCell ref="N87:N90"/>
    <mergeCell ref="N95:N98"/>
    <mergeCell ref="N99:N102"/>
    <mergeCell ref="N103:N106"/>
  </mergeCells>
  <conditionalFormatting sqref="L7:L142">
    <cfRule type="expression" dxfId="52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4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  <pageSetUpPr fitToPage="1"/>
  </sheetPr>
  <dimension ref="A2:N157"/>
  <sheetViews>
    <sheetView zoomScale="70" zoomScaleNormal="70" workbookViewId="0">
      <selection activeCell="K39" sqref="K39:K4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24.570312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264'!G2</f>
        <v>2022 год</v>
      </c>
      <c r="H2" s="167" t="s">
        <v>211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86</v>
      </c>
      <c r="B7" s="79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80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80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81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79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80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80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81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7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79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80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80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81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79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80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80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81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79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80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80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81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7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79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80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80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81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7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79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80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80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81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7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79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80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80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81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78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79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12</v>
      </c>
      <c r="I39" s="6">
        <v>3.2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80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80"/>
      <c r="C41" s="169"/>
      <c r="D41" s="171"/>
      <c r="E41" s="9" t="s">
        <v>11</v>
      </c>
      <c r="F41" s="13" t="s">
        <v>15</v>
      </c>
      <c r="G41" s="11" t="s">
        <v>13</v>
      </c>
      <c r="H41" s="5">
        <v>72.2</v>
      </c>
      <c r="I41" s="5">
        <v>77.8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81"/>
      <c r="C42" s="169"/>
      <c r="D42" s="171"/>
      <c r="E42" s="9" t="s">
        <v>16</v>
      </c>
      <c r="F42" s="14" t="s">
        <v>291</v>
      </c>
      <c r="G42" s="11" t="s">
        <v>18</v>
      </c>
      <c r="H42" s="17">
        <v>67.599999999999994</v>
      </c>
      <c r="I42" s="18">
        <v>68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79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80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80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81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7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79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1E-3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customHeight="1" x14ac:dyDescent="0.25">
      <c r="A48" s="183"/>
      <c r="B48" s="80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80"/>
      <c r="C49" s="169"/>
      <c r="D49" s="171"/>
      <c r="E49" s="9" t="s">
        <v>11</v>
      </c>
      <c r="F49" s="13" t="s">
        <v>15</v>
      </c>
      <c r="G49" s="11" t="s">
        <v>13</v>
      </c>
      <c r="H49" s="5">
        <v>71.400000000000006</v>
      </c>
      <c r="I49" s="5">
        <v>71.400000000000006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81"/>
      <c r="C50" s="169"/>
      <c r="D50" s="171"/>
      <c r="E50" s="9" t="s">
        <v>16</v>
      </c>
      <c r="F50" s="14" t="s">
        <v>291</v>
      </c>
      <c r="G50" s="11" t="s">
        <v>18</v>
      </c>
      <c r="H50" s="17">
        <v>0.6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79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12</v>
      </c>
      <c r="I51" s="6">
        <v>7.5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80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80"/>
      <c r="C53" s="169"/>
      <c r="D53" s="171"/>
      <c r="E53" s="9" t="s">
        <v>11</v>
      </c>
      <c r="F53" s="13" t="s">
        <v>15</v>
      </c>
      <c r="G53" s="11" t="s">
        <v>13</v>
      </c>
      <c r="H53" s="5">
        <v>65.2</v>
      </c>
      <c r="I53" s="5">
        <v>66.7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81"/>
      <c r="C54" s="169"/>
      <c r="D54" s="171"/>
      <c r="E54" s="9" t="s">
        <v>16</v>
      </c>
      <c r="F54" s="14" t="s">
        <v>291</v>
      </c>
      <c r="G54" s="11" t="s">
        <v>18</v>
      </c>
      <c r="H54" s="18">
        <v>52</v>
      </c>
      <c r="I54" s="18">
        <v>52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79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80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80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81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7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79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80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80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81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7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79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63" hidden="1" customHeight="1" x14ac:dyDescent="0.25">
      <c r="A64" s="183"/>
      <c r="B64" s="80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80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81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7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79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10.8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customHeight="1" x14ac:dyDescent="0.25">
      <c r="A68" s="183"/>
      <c r="B68" s="80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80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65.2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81"/>
      <c r="C70" s="169"/>
      <c r="D70" s="171"/>
      <c r="E70" s="9" t="s">
        <v>16</v>
      </c>
      <c r="F70" s="14" t="s">
        <v>291</v>
      </c>
      <c r="G70" s="11" t="s">
        <v>18</v>
      </c>
      <c r="H70" s="17">
        <v>25</v>
      </c>
      <c r="I70" s="50">
        <v>25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7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3.1</v>
      </c>
      <c r="J76" s="6">
        <f>IF(H76/I76*100&gt;100,100,H76/I76*100)</f>
        <v>100</v>
      </c>
      <c r="K76" s="173"/>
      <c r="L76" s="179"/>
      <c r="M76" s="186"/>
      <c r="N76" s="162"/>
    </row>
    <row r="77" spans="1:14" ht="47.25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4.5999999999999996</v>
      </c>
      <c r="I78" s="50">
        <v>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7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12</v>
      </c>
      <c r="I88" s="6">
        <v>5.4</v>
      </c>
      <c r="J88" s="6">
        <f>IF(H88/I88*100&gt;100,100,H88/I88*100)</f>
        <v>100</v>
      </c>
      <c r="K88" s="173"/>
      <c r="L88" s="179"/>
      <c r="M88" s="186"/>
      <c r="N88" s="162"/>
    </row>
    <row r="89" spans="1:14" ht="47.25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115.6</v>
      </c>
      <c r="I90" s="18">
        <v>116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7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7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7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7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7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7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7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78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11.4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47.25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25</v>
      </c>
      <c r="I126" s="50">
        <v>25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7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7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7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>
        <v>0</v>
      </c>
      <c r="K139" s="172">
        <f>(J139+J140+J141)/2</f>
        <v>100</v>
      </c>
      <c r="L139" s="178">
        <f>(K139+K142)/2</f>
        <v>95.454545454545453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1.6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5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44</v>
      </c>
      <c r="I142" s="50">
        <v>40</v>
      </c>
      <c r="J142" s="6">
        <f>IF(I142/H142*100&gt;100,100,I142/H142*100)</f>
        <v>90.909090909090907</v>
      </c>
      <c r="K142" s="6">
        <f>J142</f>
        <v>90.909090909090907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145.19999999999999</v>
      </c>
      <c r="I150" s="42">
        <f>I10+I14+I18+I22+I26+I30+I34+I38+I42+I46+I50+I54+I58+I62+I66+I70</f>
        <v>146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189.2</v>
      </c>
      <c r="I152" s="42">
        <f>I74+I78+I82+I86+I90+I94+I98+I102+I106+I110+I114+I118+I122+I126+I130+I134+I138+I142</f>
        <v>186</v>
      </c>
    </row>
    <row r="156" spans="1:14" hidden="1" x14ac:dyDescent="0.25"/>
    <row r="157" spans="1:14" hidden="1" x14ac:dyDescent="0.25"/>
  </sheetData>
  <mergeCells count="154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H2:N2"/>
    <mergeCell ref="B2:F2"/>
    <mergeCell ref="L135:L138"/>
    <mergeCell ref="K135:K137"/>
    <mergeCell ref="D135:D138"/>
    <mergeCell ref="L127:L130"/>
    <mergeCell ref="C115:C118"/>
    <mergeCell ref="D115:D118"/>
    <mergeCell ref="K115:K117"/>
    <mergeCell ref="L115:L118"/>
    <mergeCell ref="C119:C122"/>
    <mergeCell ref="D119:D122"/>
    <mergeCell ref="C123:C126"/>
    <mergeCell ref="D123:D126"/>
    <mergeCell ref="K119:K121"/>
    <mergeCell ref="L123:L126"/>
    <mergeCell ref="C127:C130"/>
    <mergeCell ref="D127:D130"/>
    <mergeCell ref="C99:C102"/>
    <mergeCell ref="D99:D102"/>
    <mergeCell ref="K99:K101"/>
    <mergeCell ref="L99:L102"/>
    <mergeCell ref="C103:C106"/>
    <mergeCell ref="D103:D106"/>
    <mergeCell ref="A148:C148"/>
    <mergeCell ref="A7:A142"/>
    <mergeCell ref="C139:C142"/>
    <mergeCell ref="D139:D142"/>
    <mergeCell ref="K139:K141"/>
    <mergeCell ref="K127:K129"/>
    <mergeCell ref="N140:N142"/>
    <mergeCell ref="N47:N50"/>
    <mergeCell ref="N51:N54"/>
    <mergeCell ref="N39:N42"/>
    <mergeCell ref="N123:N126"/>
    <mergeCell ref="N111:N114"/>
    <mergeCell ref="N87:N90"/>
    <mergeCell ref="N75:N78"/>
    <mergeCell ref="N67:N70"/>
    <mergeCell ref="N63:N66"/>
    <mergeCell ref="L139:L142"/>
    <mergeCell ref="C131:C134"/>
    <mergeCell ref="D131:D134"/>
    <mergeCell ref="K131:K133"/>
    <mergeCell ref="L131:L134"/>
    <mergeCell ref="C135:C138"/>
    <mergeCell ref="K103:K105"/>
    <mergeCell ref="L103:L106"/>
  </mergeCells>
  <conditionalFormatting sqref="L7:L142">
    <cfRule type="expression" dxfId="51" priority="1" stopIfTrue="1">
      <formula>$L7&lt;90</formula>
    </cfRule>
  </conditionalFormatting>
  <pageMargins left="0.11811023622047245" right="0.11811023622047245" top="0.74803149606299213" bottom="0.74803149606299213" header="0.31496062992125984" footer="0.31496062992125984"/>
  <pageSetup paperSize="9" scale="46" fitToHeight="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20.710937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268'!G2</f>
        <v>2022 год</v>
      </c>
      <c r="H2" s="167" t="s">
        <v>212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87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8.1</v>
      </c>
      <c r="I19" s="6">
        <v>6.8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70</v>
      </c>
      <c r="I21" s="5">
        <v>70</v>
      </c>
      <c r="J21" s="6">
        <f>IF(I21/H21*100&gt;100,100,I21/H21*100)</f>
        <v>100</v>
      </c>
      <c r="K21" s="173"/>
      <c r="L21" s="179"/>
      <c r="M21" s="186"/>
      <c r="N21" s="165"/>
    </row>
    <row r="22" spans="1:14" ht="45.75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20">
        <v>0.6</v>
      </c>
      <c r="I22" s="120">
        <v>0.8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78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4.2</v>
      </c>
      <c r="I39" s="6">
        <v>3.6</v>
      </c>
      <c r="J39" s="6">
        <f>IF(H39/I39*100&gt;100,100,H39/I39*100)</f>
        <v>100</v>
      </c>
      <c r="K39" s="172">
        <f>(J39+J40+J41)/3</f>
        <v>100</v>
      </c>
      <c r="L39" s="178">
        <f>(K39+K42)/2</f>
        <v>97.368421052631575</v>
      </c>
      <c r="M39" s="186"/>
      <c r="N39" s="161"/>
    </row>
    <row r="40" spans="1:14" ht="76.5" customHeight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65.099999999999994</v>
      </c>
      <c r="I41" s="5">
        <v>65.099999999999994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19</v>
      </c>
      <c r="I42" s="18">
        <v>18</v>
      </c>
      <c r="J42" s="6">
        <f>IF(I42/H42*100&gt;100,100,I42/H42*100)</f>
        <v>94.73684210526315</v>
      </c>
      <c r="K42" s="6">
        <f>J42</f>
        <v>94.73684210526315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8.5</v>
      </c>
      <c r="I43" s="6">
        <v>4.9000000000000004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70.400000000000006</v>
      </c>
      <c r="I45" s="5">
        <v>70.400000000000006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0.6</v>
      </c>
      <c r="I46" s="50">
        <v>0.6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8.5</v>
      </c>
      <c r="I47" s="6">
        <v>6.7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70</v>
      </c>
      <c r="I49" s="5">
        <v>70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20">
        <v>2.4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8.1</v>
      </c>
      <c r="I51" s="6">
        <v>7.8</v>
      </c>
      <c r="J51" s="6">
        <f>IF(H51/I51*100&gt;100,100,H51/I51*100)</f>
        <v>100</v>
      </c>
      <c r="K51" s="172">
        <f>(J51+J52+J53)/3</f>
        <v>98.433333333333337</v>
      </c>
      <c r="L51" s="178">
        <f>(K51+K54)/2</f>
        <v>97.928610460577673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95.3</v>
      </c>
      <c r="J52" s="6">
        <f>IF(I52/H52*100&gt;100,100,I52/H52*100)</f>
        <v>95.3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51.2</v>
      </c>
      <c r="I53" s="5">
        <v>51.2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427</v>
      </c>
      <c r="I54" s="18">
        <v>416</v>
      </c>
      <c r="J54" s="6">
        <f>IF(I54/H54*100&gt;100,100,I54/H54*100)</f>
        <v>97.423887587822009</v>
      </c>
      <c r="K54" s="6">
        <f>J54</f>
        <v>97.423887587822009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7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 t="s">
        <v>94</v>
      </c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7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8.5</v>
      </c>
      <c r="I63" s="6">
        <v>7.3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60</v>
      </c>
      <c r="I65" s="5">
        <v>60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0.3</v>
      </c>
      <c r="I66" s="50">
        <v>0.3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7.4</v>
      </c>
      <c r="I67" s="6">
        <v>7.2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60</v>
      </c>
      <c r="I69" s="5">
        <v>60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80.599999999999994</v>
      </c>
      <c r="I70" s="50">
        <v>87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7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8.5</v>
      </c>
      <c r="I76" s="6">
        <v>7.1</v>
      </c>
      <c r="J76" s="6">
        <f>IF(H76/I76*100&gt;100,100,H76/I76*100)</f>
        <v>100</v>
      </c>
      <c r="K76" s="173"/>
      <c r="L76" s="179"/>
      <c r="M76" s="186"/>
      <c r="N76" s="162"/>
    </row>
    <row r="77" spans="1:14" ht="47.25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2.6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7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8.1</v>
      </c>
      <c r="I84" s="6">
        <v>6.8</v>
      </c>
      <c r="J84" s="6">
        <f>IF(H84/I84*100&gt;100,100,H84/I84*100)</f>
        <v>100</v>
      </c>
      <c r="K84" s="173"/>
      <c r="L84" s="179"/>
      <c r="M84" s="186"/>
      <c r="N84" s="162"/>
    </row>
    <row r="85" spans="1:14" ht="47.25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20">
        <v>0.6</v>
      </c>
      <c r="I86" s="120">
        <v>0.8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95.6</v>
      </c>
      <c r="J87" s="6">
        <f>IF(I87/H87*100&gt;100,100,I87/H87*100)</f>
        <v>95.6</v>
      </c>
      <c r="K87" s="172">
        <f>(J87+J88+J89)/3</f>
        <v>98.533333333333346</v>
      </c>
      <c r="L87" s="178">
        <f>(K87+K90)/2</f>
        <v>97.921375186846049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8.1</v>
      </c>
      <c r="I88" s="6">
        <v>7.5</v>
      </c>
      <c r="J88" s="6">
        <f>IF(H88/I88*100&gt;100,100,H88/I88*100)</f>
        <v>100</v>
      </c>
      <c r="K88" s="173"/>
      <c r="L88" s="179"/>
      <c r="M88" s="186"/>
      <c r="N88" s="162"/>
    </row>
    <row r="89" spans="1:14" ht="47.25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446</v>
      </c>
      <c r="I90" s="18">
        <v>434</v>
      </c>
      <c r="J90" s="6">
        <f>IF(I90/H90*100&gt;100,100,I90/H90*100)</f>
        <v>97.309417040358753</v>
      </c>
      <c r="K90" s="6">
        <f>J90</f>
        <v>97.309417040358753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7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7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7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7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7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customHeight="1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8.5</v>
      </c>
      <c r="I112" s="6">
        <v>7.3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47.25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0.3</v>
      </c>
      <c r="I114" s="50">
        <v>0.3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7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47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7.4</v>
      </c>
      <c r="I124" s="6">
        <v>7.2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47.25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80.599999999999994</v>
      </c>
      <c r="I126" s="50">
        <v>87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19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530.1</v>
      </c>
      <c r="I150" s="42">
        <f>I10+I14+I18+I22+I26+I30+I34+I38+I42+I46+I50+I54+I58+I62+I66+I70</f>
        <v>525.1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530.1</v>
      </c>
      <c r="I152" s="42">
        <f>I74+I78+I82+I86+I90+I94+I98+I102+I106+I110+I114+I118+I122+I126+I130+I134+I138+I142</f>
        <v>525.1</v>
      </c>
    </row>
    <row r="156" spans="1:14" hidden="1" x14ac:dyDescent="0.25"/>
    <row r="157" spans="1:14" hidden="1" x14ac:dyDescent="0.25"/>
  </sheetData>
  <mergeCells count="156">
    <mergeCell ref="K148:M148"/>
    <mergeCell ref="L23:L26"/>
    <mergeCell ref="D11:D14"/>
    <mergeCell ref="K11:K13"/>
    <mergeCell ref="L11:L14"/>
    <mergeCell ref="D15:D18"/>
    <mergeCell ref="L35:L38"/>
    <mergeCell ref="L135:L138"/>
    <mergeCell ref="K139:K141"/>
    <mergeCell ref="D135:D138"/>
    <mergeCell ref="K145:M145"/>
    <mergeCell ref="L27:L30"/>
    <mergeCell ref="D39:D42"/>
    <mergeCell ref="K23:K25"/>
    <mergeCell ref="L39:L42"/>
    <mergeCell ref="D31:D34"/>
    <mergeCell ref="K127:K129"/>
    <mergeCell ref="D127:D130"/>
    <mergeCell ref="L127:L130"/>
    <mergeCell ref="K131:K133"/>
    <mergeCell ref="L139:L142"/>
    <mergeCell ref="B3:N3"/>
    <mergeCell ref="C7:C10"/>
    <mergeCell ref="D7:D10"/>
    <mergeCell ref="L7:L10"/>
    <mergeCell ref="D23:D26"/>
    <mergeCell ref="C11:C14"/>
    <mergeCell ref="K7:K9"/>
    <mergeCell ref="C15:C18"/>
    <mergeCell ref="M7:M142"/>
    <mergeCell ref="L15:L18"/>
    <mergeCell ref="C19:C22"/>
    <mergeCell ref="D19:D22"/>
    <mergeCell ref="K19:K21"/>
    <mergeCell ref="K15:K17"/>
    <mergeCell ref="L19:L22"/>
    <mergeCell ref="C23:C26"/>
    <mergeCell ref="C27:C30"/>
    <mergeCell ref="D27:D30"/>
    <mergeCell ref="L31:L34"/>
    <mergeCell ref="C43:C46"/>
    <mergeCell ref="D43:D46"/>
    <mergeCell ref="K43:K45"/>
    <mergeCell ref="L43:L46"/>
    <mergeCell ref="C47:C50"/>
    <mergeCell ref="D47:D50"/>
    <mergeCell ref="K47:K49"/>
    <mergeCell ref="L47:L50"/>
    <mergeCell ref="C31:C34"/>
    <mergeCell ref="K31:K33"/>
    <mergeCell ref="K27:K29"/>
    <mergeCell ref="K35:K37"/>
    <mergeCell ref="C35:C38"/>
    <mergeCell ref="D35:D38"/>
    <mergeCell ref="C39:C42"/>
    <mergeCell ref="K39:K41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L115:L118"/>
    <mergeCell ref="D119:D122"/>
    <mergeCell ref="L119:L122"/>
    <mergeCell ref="C119:C122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K135:K137"/>
    <mergeCell ref="L123:L126"/>
    <mergeCell ref="C127:C130"/>
    <mergeCell ref="N87:N90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19:K121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115:C118"/>
    <mergeCell ref="D115:D118"/>
    <mergeCell ref="K115:K117"/>
    <mergeCell ref="H2:N2"/>
    <mergeCell ref="B2:F2"/>
    <mergeCell ref="A148:C148"/>
    <mergeCell ref="A7:A142"/>
    <mergeCell ref="N51:N54"/>
    <mergeCell ref="C139:C142"/>
    <mergeCell ref="D139:D142"/>
    <mergeCell ref="C131:C134"/>
    <mergeCell ref="D131:D134"/>
    <mergeCell ref="N19:N22"/>
    <mergeCell ref="N63:N66"/>
    <mergeCell ref="N83:N86"/>
    <mergeCell ref="N111:N114"/>
    <mergeCell ref="N123:N126"/>
    <mergeCell ref="N39:N42"/>
    <mergeCell ref="N43:N46"/>
    <mergeCell ref="N47:N50"/>
    <mergeCell ref="N67:N70"/>
    <mergeCell ref="N75:N78"/>
    <mergeCell ref="C135:C138"/>
    <mergeCell ref="C123:C126"/>
    <mergeCell ref="D123:D126"/>
    <mergeCell ref="K123:K125"/>
    <mergeCell ref="L131:L134"/>
  </mergeCells>
  <conditionalFormatting sqref="L7:L142">
    <cfRule type="expression" dxfId="50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36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pageSetUpPr fitToPage="1"/>
  </sheetPr>
  <dimension ref="A2:N157"/>
  <sheetViews>
    <sheetView topLeftCell="B1" zoomScale="70" zoomScaleNormal="70" workbookViewId="0">
      <selection activeCell="K7" sqref="K7:K9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2.4257812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43.2851562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271'!G2</f>
        <v>2022 год</v>
      </c>
      <c r="H2" s="167" t="s">
        <v>281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280</v>
      </c>
      <c r="B7" s="79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>
        <v>10</v>
      </c>
      <c r="I7" s="6">
        <v>6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188</v>
      </c>
      <c r="N7" s="164"/>
    </row>
    <row r="8" spans="1:14" ht="72.75" customHeight="1" x14ac:dyDescent="0.25">
      <c r="A8" s="183"/>
      <c r="B8" s="80"/>
      <c r="C8" s="169"/>
      <c r="D8" s="171"/>
      <c r="E8" s="9" t="s">
        <v>11</v>
      </c>
      <c r="F8" s="12" t="s">
        <v>14</v>
      </c>
      <c r="G8" s="11" t="s">
        <v>13</v>
      </c>
      <c r="H8" s="5">
        <v>100</v>
      </c>
      <c r="I8" s="6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80"/>
      <c r="C9" s="169"/>
      <c r="D9" s="171"/>
      <c r="E9" s="9" t="s">
        <v>11</v>
      </c>
      <c r="F9" s="13" t="s">
        <v>15</v>
      </c>
      <c r="G9" s="11" t="s">
        <v>13</v>
      </c>
      <c r="H9" s="5">
        <v>60</v>
      </c>
      <c r="I9" s="5">
        <v>75</v>
      </c>
      <c r="J9" s="6">
        <f>IF(I9/H9*100&gt;100,100,I9/H9*100)</f>
        <v>100</v>
      </c>
      <c r="K9" s="173"/>
      <c r="L9" s="179"/>
      <c r="M9" s="186"/>
      <c r="N9" s="165"/>
    </row>
    <row r="10" spans="1:14" ht="37.5" customHeight="1" x14ac:dyDescent="0.25">
      <c r="A10" s="183"/>
      <c r="B10" s="81"/>
      <c r="C10" s="169"/>
      <c r="D10" s="171"/>
      <c r="E10" s="9" t="s">
        <v>16</v>
      </c>
      <c r="F10" s="14" t="s">
        <v>291</v>
      </c>
      <c r="G10" s="11" t="s">
        <v>18</v>
      </c>
      <c r="H10" s="17">
        <v>4</v>
      </c>
      <c r="I10" s="154">
        <v>6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hidden="1" customHeight="1" x14ac:dyDescent="0.25">
      <c r="A11" s="183"/>
      <c r="B11" s="79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8" t="e">
        <f>(K11+K14)/2</f>
        <v>#DIV/0!</v>
      </c>
      <c r="M11" s="186"/>
      <c r="N11" s="16"/>
    </row>
    <row r="12" spans="1:14" ht="63" hidden="1" customHeight="1" x14ac:dyDescent="0.25">
      <c r="A12" s="183"/>
      <c r="B12" s="80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9"/>
      <c r="M12" s="186"/>
      <c r="N12" s="16"/>
    </row>
    <row r="13" spans="1:14" ht="63" hidden="1" customHeight="1" x14ac:dyDescent="0.25">
      <c r="A13" s="183"/>
      <c r="B13" s="80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9"/>
      <c r="M13" s="186"/>
      <c r="N13" s="16"/>
    </row>
    <row r="14" spans="1:14" ht="63" hidden="1" customHeight="1" x14ac:dyDescent="0.25">
      <c r="A14" s="183"/>
      <c r="B14" s="81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78"/>
      <c r="J14" s="6" t="e">
        <f>IF(I14/H14*100&gt;100,100,I14/H14*100)</f>
        <v>#DIV/0!</v>
      </c>
      <c r="K14" s="6" t="e">
        <f>J14</f>
        <v>#DIV/0!</v>
      </c>
      <c r="L14" s="179"/>
      <c r="M14" s="186"/>
      <c r="N14" s="16"/>
    </row>
    <row r="15" spans="1:14" ht="63" hidden="1" customHeight="1" x14ac:dyDescent="0.25">
      <c r="A15" s="183"/>
      <c r="B15" s="79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80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80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81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hidden="1" customHeight="1" x14ac:dyDescent="0.25">
      <c r="A19" s="183"/>
      <c r="B19" s="79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8" t="e">
        <f>(K19+K22)/2</f>
        <v>#DIV/0!</v>
      </c>
      <c r="M19" s="186"/>
      <c r="N19" s="16"/>
    </row>
    <row r="20" spans="1:14" ht="63" hidden="1" customHeight="1" x14ac:dyDescent="0.25">
      <c r="A20" s="183"/>
      <c r="B20" s="80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9"/>
      <c r="M20" s="186"/>
      <c r="N20" s="16"/>
    </row>
    <row r="21" spans="1:14" ht="63" hidden="1" customHeight="1" x14ac:dyDescent="0.25">
      <c r="A21" s="183"/>
      <c r="B21" s="80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9"/>
      <c r="M21" s="186"/>
      <c r="N21" s="16"/>
    </row>
    <row r="22" spans="1:14" ht="63" hidden="1" customHeight="1" x14ac:dyDescent="0.25">
      <c r="A22" s="183"/>
      <c r="B22" s="81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9"/>
      <c r="M22" s="186"/>
      <c r="N22" s="16"/>
    </row>
    <row r="23" spans="1:14" ht="63" hidden="1" customHeight="1" x14ac:dyDescent="0.25">
      <c r="A23" s="183"/>
      <c r="B23" s="79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80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80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81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7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79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80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80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81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7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79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80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80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81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7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79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80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80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81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78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customHeight="1" x14ac:dyDescent="0.25">
      <c r="A39" s="183"/>
      <c r="B39" s="79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4.9000000000000004</v>
      </c>
      <c r="J39" s="6">
        <f>IF(H39/I39*100&gt;100,100,H39/I39*100)</f>
        <v>100</v>
      </c>
      <c r="K39" s="172">
        <f>(J39+J40+J41)/3</f>
        <v>92.872117400419299</v>
      </c>
      <c r="L39" s="178">
        <f>(K39+K42)/2</f>
        <v>94.920907185058127</v>
      </c>
      <c r="M39" s="186"/>
      <c r="N39" s="161"/>
    </row>
    <row r="40" spans="1:14" ht="47.25" x14ac:dyDescent="0.25">
      <c r="A40" s="183"/>
      <c r="B40" s="80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80"/>
      <c r="C41" s="169"/>
      <c r="D41" s="171"/>
      <c r="E41" s="9" t="s">
        <v>11</v>
      </c>
      <c r="F41" s="13" t="s">
        <v>15</v>
      </c>
      <c r="G41" s="11" t="s">
        <v>13</v>
      </c>
      <c r="H41" s="5">
        <v>63.6</v>
      </c>
      <c r="I41" s="5">
        <v>50</v>
      </c>
      <c r="J41" s="6">
        <f>IF(I41/H41*100&gt;100,100,I41/H41*100)</f>
        <v>78.616352201257854</v>
      </c>
      <c r="K41" s="173"/>
      <c r="L41" s="179"/>
      <c r="M41" s="186"/>
      <c r="N41" s="162"/>
    </row>
    <row r="42" spans="1:14" ht="33" customHeight="1" x14ac:dyDescent="0.25">
      <c r="A42" s="183"/>
      <c r="B42" s="81"/>
      <c r="C42" s="169"/>
      <c r="D42" s="171"/>
      <c r="E42" s="9" t="s">
        <v>16</v>
      </c>
      <c r="F42" s="14" t="s">
        <v>291</v>
      </c>
      <c r="G42" s="11" t="s">
        <v>18</v>
      </c>
      <c r="H42" s="17">
        <v>33</v>
      </c>
      <c r="I42" s="18">
        <v>32</v>
      </c>
      <c r="J42" s="6">
        <f>IF(I42/H42*100&gt;100,100,I42/H42*100)</f>
        <v>96.969696969696969</v>
      </c>
      <c r="K42" s="6">
        <f>J42</f>
        <v>96.969696969696969</v>
      </c>
      <c r="L42" s="179"/>
      <c r="M42" s="186"/>
      <c r="N42" s="163"/>
    </row>
    <row r="43" spans="1:14" ht="63" customHeight="1" x14ac:dyDescent="0.25">
      <c r="A43" s="183"/>
      <c r="B43" s="79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10</v>
      </c>
      <c r="I43" s="6">
        <v>4.2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47.25" x14ac:dyDescent="0.25">
      <c r="A44" s="183"/>
      <c r="B44" s="80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80"/>
      <c r="C45" s="169"/>
      <c r="D45" s="171"/>
      <c r="E45" s="9" t="s">
        <v>11</v>
      </c>
      <c r="F45" s="13" t="s">
        <v>15</v>
      </c>
      <c r="G45" s="11" t="s">
        <v>13</v>
      </c>
      <c r="H45" s="5">
        <v>66.7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81"/>
      <c r="C46" s="169"/>
      <c r="D46" s="171"/>
      <c r="E46" s="9" t="s">
        <v>16</v>
      </c>
      <c r="F46" s="14" t="s">
        <v>291</v>
      </c>
      <c r="G46" s="11" t="s">
        <v>18</v>
      </c>
      <c r="H46" s="17">
        <v>3</v>
      </c>
      <c r="I46" s="50">
        <v>3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79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47.25" hidden="1" customHeight="1" x14ac:dyDescent="0.25">
      <c r="A48" s="183"/>
      <c r="B48" s="80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80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81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79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4.9000000000000004</v>
      </c>
      <c r="J51" s="6">
        <f>IF(H51/I51*100&gt;100,100,H51/I51*100)</f>
        <v>100</v>
      </c>
      <c r="K51" s="172">
        <f>(J51+J52+J53)/3</f>
        <v>100</v>
      </c>
      <c r="L51" s="178">
        <f>(K51+K54)/2</f>
        <v>98.969072164948443</v>
      </c>
      <c r="M51" s="186"/>
      <c r="N51" s="161"/>
    </row>
    <row r="52" spans="1:14" ht="47.25" x14ac:dyDescent="0.25">
      <c r="A52" s="183"/>
      <c r="B52" s="80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80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100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81"/>
      <c r="C54" s="169"/>
      <c r="D54" s="171"/>
      <c r="E54" s="9" t="s">
        <v>16</v>
      </c>
      <c r="F54" s="14" t="s">
        <v>291</v>
      </c>
      <c r="G54" s="11" t="s">
        <v>18</v>
      </c>
      <c r="H54" s="18">
        <v>97</v>
      </c>
      <c r="I54" s="18">
        <v>95</v>
      </c>
      <c r="J54" s="6">
        <f>IF(I54/H54*100&gt;100,100,I54/H54*100)</f>
        <v>97.9381443298969</v>
      </c>
      <c r="K54" s="6">
        <f>J54</f>
        <v>97.9381443298969</v>
      </c>
      <c r="L54" s="179"/>
      <c r="M54" s="186"/>
      <c r="N54" s="163"/>
    </row>
    <row r="55" spans="1:14" ht="63" hidden="1" customHeight="1" x14ac:dyDescent="0.25">
      <c r="A55" s="183"/>
      <c r="B55" s="79"/>
      <c r="C55" s="197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47.25" hidden="1" customHeight="1" x14ac:dyDescent="0.25">
      <c r="A56" s="183"/>
      <c r="B56" s="80"/>
      <c r="C56" s="198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80"/>
      <c r="C57" s="198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81"/>
      <c r="C58" s="199"/>
      <c r="D58" s="171"/>
      <c r="E58" s="9" t="s">
        <v>16</v>
      </c>
      <c r="F58" s="14" t="s">
        <v>291</v>
      </c>
      <c r="G58" s="11" t="s">
        <v>18</v>
      </c>
      <c r="H58" s="17"/>
      <c r="I58" s="7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79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47.25" hidden="1" customHeight="1" x14ac:dyDescent="0.25">
      <c r="A60" s="183"/>
      <c r="B60" s="80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80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81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7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79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47.25" hidden="1" customHeight="1" x14ac:dyDescent="0.25">
      <c r="A64" s="183"/>
      <c r="B64" s="80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80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81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7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79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7.7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59.25" customHeight="1" x14ac:dyDescent="0.25">
      <c r="A68" s="183"/>
      <c r="B68" s="80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67.5" customHeight="1" x14ac:dyDescent="0.25">
      <c r="A69" s="183"/>
      <c r="B69" s="80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81"/>
      <c r="C70" s="169"/>
      <c r="D70" s="171"/>
      <c r="E70" s="9" t="s">
        <v>16</v>
      </c>
      <c r="F70" s="14" t="s">
        <v>291</v>
      </c>
      <c r="G70" s="11" t="s">
        <v>18</v>
      </c>
      <c r="H70" s="17">
        <v>31</v>
      </c>
      <c r="I70" s="50">
        <v>34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47.25" hidden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51.7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50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47.25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4.3</v>
      </c>
      <c r="J76" s="6">
        <f>IF(H76/I76*100&gt;100,100,H76/I76*100)</f>
        <v>100</v>
      </c>
      <c r="K76" s="173"/>
      <c r="L76" s="179"/>
      <c r="M76" s="186"/>
      <c r="N76" s="162"/>
    </row>
    <row r="77" spans="1:14" ht="31.5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3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47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7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47.25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5.5</v>
      </c>
      <c r="J84" s="6">
        <f>IF(H84/I84*100&gt;100,100,H84/I84*100)</f>
        <v>100</v>
      </c>
      <c r="K84" s="173"/>
      <c r="L84" s="179"/>
      <c r="M84" s="186"/>
      <c r="N84" s="162"/>
    </row>
    <row r="85" spans="1:14" ht="31.5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54">
        <v>5</v>
      </c>
      <c r="I86" s="154">
        <v>6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99.224806201550393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5.4</v>
      </c>
      <c r="J88" s="6">
        <f>IF(H88/I88*100&gt;100,100,H88/I88*100)</f>
        <v>100</v>
      </c>
      <c r="K88" s="173"/>
      <c r="L88" s="179"/>
      <c r="M88" s="186"/>
      <c r="N88" s="162"/>
    </row>
    <row r="89" spans="1:14" ht="31.5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129</v>
      </c>
      <c r="I90" s="18">
        <v>127</v>
      </c>
      <c r="J90" s="6">
        <f>IF(I90/H90*100&gt;100,100,I90/H90*100)</f>
        <v>98.449612403100772</v>
      </c>
      <c r="K90" s="6">
        <f>J90</f>
        <v>98.449612403100772</v>
      </c>
      <c r="L90" s="179"/>
      <c r="M90" s="186"/>
      <c r="N90" s="163"/>
    </row>
    <row r="91" spans="1:14" ht="47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7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47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7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47.2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7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47.2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7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47.2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7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47.25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7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47.2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7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47.25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50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47.25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56.25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5.7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5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31</v>
      </c>
      <c r="I126" s="50">
        <v>34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7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7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7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47.25" hidden="1" customHeight="1" x14ac:dyDescent="0.25">
      <c r="A139" s="183"/>
      <c r="B139" s="142"/>
      <c r="C139" s="196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3" customHeight="1" x14ac:dyDescent="0.25">
      <c r="A140" s="183"/>
      <c r="B140" s="38" t="s">
        <v>264</v>
      </c>
      <c r="C140" s="196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3.4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46.5" customHeight="1" x14ac:dyDescent="0.25">
      <c r="A141" s="183"/>
      <c r="B141" s="38"/>
      <c r="C141" s="196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96"/>
      <c r="D142" s="171"/>
      <c r="E142" s="9" t="s">
        <v>16</v>
      </c>
      <c r="F142" s="14" t="s">
        <v>291</v>
      </c>
      <c r="G142" s="11" t="s">
        <v>18</v>
      </c>
      <c r="H142" s="17">
        <v>23</v>
      </c>
      <c r="I142" s="78">
        <v>23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168</v>
      </c>
      <c r="I150" s="42">
        <f>I10+I14+I18+I22+I26+I30+I34+I38+I42+I46+I50+I54+I58+I62+I66+I70</f>
        <v>170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191</v>
      </c>
      <c r="I152" s="42">
        <f>I74+I78+I82+I86+I90+I94+I98+I102+I106+I110+I114+I118+I122+I126+I130+I134+I138+I142</f>
        <v>193</v>
      </c>
    </row>
    <row r="156" spans="1:14" hidden="1" x14ac:dyDescent="0.25"/>
    <row r="157" spans="1:14" hidden="1" x14ac:dyDescent="0.25"/>
  </sheetData>
  <mergeCells count="156">
    <mergeCell ref="K148:M148"/>
    <mergeCell ref="L23:L26"/>
    <mergeCell ref="D11:D14"/>
    <mergeCell ref="K11:K13"/>
    <mergeCell ref="L11:L14"/>
    <mergeCell ref="D15:D18"/>
    <mergeCell ref="L35:L38"/>
    <mergeCell ref="L135:L138"/>
    <mergeCell ref="K139:K141"/>
    <mergeCell ref="D135:D138"/>
    <mergeCell ref="K145:M145"/>
    <mergeCell ref="L27:L30"/>
    <mergeCell ref="D39:D42"/>
    <mergeCell ref="K23:K25"/>
    <mergeCell ref="L39:L42"/>
    <mergeCell ref="D31:D34"/>
    <mergeCell ref="K127:K129"/>
    <mergeCell ref="D127:D130"/>
    <mergeCell ref="L127:L130"/>
    <mergeCell ref="K131:K133"/>
    <mergeCell ref="L139:L142"/>
    <mergeCell ref="B3:N3"/>
    <mergeCell ref="C7:C10"/>
    <mergeCell ref="D7:D10"/>
    <mergeCell ref="L7:L10"/>
    <mergeCell ref="D23:D26"/>
    <mergeCell ref="C11:C14"/>
    <mergeCell ref="K7:K9"/>
    <mergeCell ref="C15:C18"/>
    <mergeCell ref="M7:M142"/>
    <mergeCell ref="L15:L18"/>
    <mergeCell ref="C19:C22"/>
    <mergeCell ref="D19:D22"/>
    <mergeCell ref="K19:K21"/>
    <mergeCell ref="K15:K17"/>
    <mergeCell ref="L19:L22"/>
    <mergeCell ref="C23:C26"/>
    <mergeCell ref="C27:C30"/>
    <mergeCell ref="D27:D30"/>
    <mergeCell ref="L31:L34"/>
    <mergeCell ref="C43:C46"/>
    <mergeCell ref="D43:D46"/>
    <mergeCell ref="K43:K45"/>
    <mergeCell ref="L43:L46"/>
    <mergeCell ref="C47:C50"/>
    <mergeCell ref="D47:D50"/>
    <mergeCell ref="K47:K49"/>
    <mergeCell ref="L47:L50"/>
    <mergeCell ref="C31:C34"/>
    <mergeCell ref="K31:K33"/>
    <mergeCell ref="K27:K29"/>
    <mergeCell ref="K35:K37"/>
    <mergeCell ref="C35:C38"/>
    <mergeCell ref="D35:D38"/>
    <mergeCell ref="C39:C42"/>
    <mergeCell ref="K39:K41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L115:L118"/>
    <mergeCell ref="D119:D122"/>
    <mergeCell ref="L119:L122"/>
    <mergeCell ref="C119:C122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K135:K137"/>
    <mergeCell ref="L123:L126"/>
    <mergeCell ref="C127:C130"/>
    <mergeCell ref="N87:N90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19:K121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115:C118"/>
    <mergeCell ref="D115:D118"/>
    <mergeCell ref="K115:K117"/>
    <mergeCell ref="H2:N2"/>
    <mergeCell ref="B2:F2"/>
    <mergeCell ref="A148:C148"/>
    <mergeCell ref="A7:A142"/>
    <mergeCell ref="N75:N78"/>
    <mergeCell ref="C139:C142"/>
    <mergeCell ref="D139:D142"/>
    <mergeCell ref="C131:C134"/>
    <mergeCell ref="D131:D134"/>
    <mergeCell ref="N140:N142"/>
    <mergeCell ref="N83:N86"/>
    <mergeCell ref="N7:N10"/>
    <mergeCell ref="N119:N122"/>
    <mergeCell ref="N123:N126"/>
    <mergeCell ref="N39:N42"/>
    <mergeCell ref="N43:N46"/>
    <mergeCell ref="N51:N54"/>
    <mergeCell ref="N67:N70"/>
    <mergeCell ref="N71:N74"/>
    <mergeCell ref="C135:C138"/>
    <mergeCell ref="C123:C126"/>
    <mergeCell ref="D123:D126"/>
    <mergeCell ref="K123:K125"/>
    <mergeCell ref="L131:L134"/>
  </mergeCells>
  <conditionalFormatting sqref="L7:L142">
    <cfRule type="expression" dxfId="49" priority="1" stopIfTrue="1">
      <formula>$L7&lt;90</formula>
    </cfRule>
  </conditionalFormatting>
  <pageMargins left="0.11811023622047245" right="0.11811023622047245" top="0.15748031496062992" bottom="0.19685039370078741" header="0.31496062992125984" footer="0.31496062992125984"/>
  <pageSetup paperSize="9" scale="40" fitToHeight="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FF00"/>
    <pageSetUpPr fitToPage="1"/>
  </sheetPr>
  <dimension ref="A2:N157"/>
  <sheetViews>
    <sheetView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6.7109375" customWidth="1"/>
    <col min="7" max="7" width="14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.85546875" customWidth="1"/>
    <col min="14" max="14" width="33.5703125" customWidth="1"/>
  </cols>
  <sheetData>
    <row r="2" spans="1:14" ht="39" customHeight="1" x14ac:dyDescent="0.25">
      <c r="B2" s="168" t="s">
        <v>287</v>
      </c>
      <c r="C2" s="168"/>
      <c r="D2" s="168"/>
      <c r="E2" s="168"/>
      <c r="F2" s="168"/>
      <c r="G2" s="117" t="str">
        <f>'ДОУ № 272'!G2</f>
        <v>2022 год</v>
      </c>
      <c r="H2" s="167" t="s">
        <v>213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88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271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8.6999999999999993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50</v>
      </c>
      <c r="J21" s="6">
        <f>IF(I21/H21*100&gt;100,100,I21/H21*100)</f>
        <v>100</v>
      </c>
      <c r="K21" s="173"/>
      <c r="L21" s="179"/>
      <c r="M21" s="186"/>
      <c r="N21" s="165"/>
    </row>
    <row r="22" spans="1:14" ht="31.5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20">
        <v>1.3</v>
      </c>
      <c r="I22" s="134">
        <v>1.6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4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5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5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4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5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5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4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5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5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7.8</v>
      </c>
      <c r="J35" s="6">
        <f>IF(H35/I35*100&gt;100,100,H35/I35*100)</f>
        <v>100</v>
      </c>
      <c r="K35" s="172">
        <f>(J35+J36+J37)/3</f>
        <v>100</v>
      </c>
      <c r="L35" s="180">
        <f>(K35+K38)/2</f>
        <v>91.095890410958901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50</v>
      </c>
      <c r="J37" s="6">
        <f>IF(I37/H37*100&gt;100,100,I37/H37*100)</f>
        <v>100</v>
      </c>
      <c r="K37" s="173"/>
      <c r="L37" s="179"/>
      <c r="M37" s="186"/>
      <c r="N37" s="165"/>
    </row>
    <row r="38" spans="1:14" ht="31.5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7.3</v>
      </c>
      <c r="I38" s="19">
        <v>6</v>
      </c>
      <c r="J38" s="6">
        <f>IF(I38/H38*100&gt;100,100,I38/H38*100)</f>
        <v>82.191780821917817</v>
      </c>
      <c r="K38" s="6">
        <f>J38</f>
        <v>82.191780821917817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9.3000000000000007</v>
      </c>
      <c r="J39" s="6">
        <f>IF(H39/I39*100&gt;100,100,H39/I39*100)</f>
        <v>100</v>
      </c>
      <c r="K39" s="172">
        <f>(J39+J40+J41)/3</f>
        <v>100</v>
      </c>
      <c r="L39" s="178">
        <f>(K39+K42)/2</f>
        <v>98.80952380952381</v>
      </c>
      <c r="M39" s="186"/>
      <c r="N39" s="164"/>
    </row>
    <row r="40" spans="1:14" ht="47.25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5"/>
    </row>
    <row r="41" spans="1:14" ht="47.25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66.7</v>
      </c>
      <c r="I41" s="5">
        <v>66.7</v>
      </c>
      <c r="J41" s="6">
        <f>IF(I41/H41*100&gt;100,100,I41/H41*100)</f>
        <v>100</v>
      </c>
      <c r="K41" s="173"/>
      <c r="L41" s="179"/>
      <c r="M41" s="186"/>
      <c r="N41" s="165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42</v>
      </c>
      <c r="I42" s="18">
        <v>41</v>
      </c>
      <c r="J42" s="6">
        <f>IF(I42/H42*100&gt;100,100,I42/H42*100)</f>
        <v>97.61904761904762</v>
      </c>
      <c r="K42" s="6">
        <f>J42</f>
        <v>97.61904761904762</v>
      </c>
      <c r="L42" s="179"/>
      <c r="M42" s="186"/>
      <c r="N42" s="166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10</v>
      </c>
      <c r="I43" s="6">
        <v>9.1999999999999993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4"/>
    </row>
    <row r="44" spans="1:14" ht="47.25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5"/>
    </row>
    <row r="45" spans="1:14" ht="47.25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50</v>
      </c>
      <c r="J45" s="6">
        <f>IF(I45/H45*100&gt;100,100,I45/H45*100)</f>
        <v>100</v>
      </c>
      <c r="K45" s="173"/>
      <c r="L45" s="179"/>
      <c r="M45" s="186"/>
      <c r="N45" s="165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1.3</v>
      </c>
      <c r="I46" s="19">
        <v>1.5</v>
      </c>
      <c r="J46" s="6">
        <f>IF(I46/H46*100&gt;100,100,I46/H46*100)</f>
        <v>100</v>
      </c>
      <c r="K46" s="6">
        <f>J46</f>
        <v>100</v>
      </c>
      <c r="L46" s="179"/>
      <c r="M46" s="186"/>
      <c r="N46" s="16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9.6999999999999993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4"/>
    </row>
    <row r="48" spans="1:14" ht="47.25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5"/>
    </row>
    <row r="49" spans="1:14" ht="47.25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5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0.3</v>
      </c>
      <c r="I50" s="120">
        <v>0.4</v>
      </c>
      <c r="J50" s="6">
        <f>IF(I50/H50*100&gt;100,100,I50/H50*100)</f>
        <v>100</v>
      </c>
      <c r="K50" s="6">
        <f>J50</f>
        <v>100</v>
      </c>
      <c r="L50" s="179"/>
      <c r="M50" s="186"/>
      <c r="N50" s="16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9.1999999999999993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4"/>
    </row>
    <row r="52" spans="1:14" ht="47.25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5"/>
    </row>
    <row r="53" spans="1:14" ht="47.25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50</v>
      </c>
      <c r="J53" s="6">
        <f>IF(I53/H53*100&gt;100,100,I53/H53*100)</f>
        <v>100</v>
      </c>
      <c r="K53" s="173"/>
      <c r="L53" s="179"/>
      <c r="M53" s="186"/>
      <c r="N53" s="165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20">
        <v>249.3</v>
      </c>
      <c r="I54" s="120">
        <v>254</v>
      </c>
      <c r="J54" s="6">
        <f>IF(I54/H54*100&gt;100,100,I54/H54*100)</f>
        <v>100</v>
      </c>
      <c r="K54" s="6">
        <f>J54</f>
        <v>100</v>
      </c>
      <c r="L54" s="179"/>
      <c r="M54" s="186"/>
      <c r="N54" s="166"/>
    </row>
    <row r="55" spans="1:14" ht="63" customHeight="1" x14ac:dyDescent="0.25">
      <c r="A55" s="183"/>
      <c r="B55" s="114" t="s">
        <v>196</v>
      </c>
      <c r="C55" s="169" t="s">
        <v>195</v>
      </c>
      <c r="D55" s="170" t="s">
        <v>10</v>
      </c>
      <c r="E55" s="9" t="s">
        <v>11</v>
      </c>
      <c r="F55" s="10" t="s">
        <v>12</v>
      </c>
      <c r="G55" s="11" t="s">
        <v>13</v>
      </c>
      <c r="H55" s="5">
        <v>10</v>
      </c>
      <c r="I55" s="6">
        <v>8.6999999999999993</v>
      </c>
      <c r="J55" s="6">
        <f>IF(H55/I55*100&gt;100,100,H55/I55*100)</f>
        <v>100</v>
      </c>
      <c r="K55" s="172">
        <f>(J55+J56+J57)/3</f>
        <v>100</v>
      </c>
      <c r="L55" s="178">
        <f>(K55+K58)/2</f>
        <v>90.089285714285708</v>
      </c>
      <c r="M55" s="186"/>
      <c r="N55" s="164"/>
    </row>
    <row r="56" spans="1:14" ht="47.25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>
        <v>100</v>
      </c>
      <c r="I56" s="6">
        <v>100</v>
      </c>
      <c r="J56" s="6">
        <f>IF(I56/H56*100&gt;100,100,I56/H56*100)</f>
        <v>100</v>
      </c>
      <c r="K56" s="173"/>
      <c r="L56" s="179"/>
      <c r="M56" s="186"/>
      <c r="N56" s="165"/>
    </row>
    <row r="57" spans="1:14" ht="47.25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>
        <v>50</v>
      </c>
      <c r="I57" s="5">
        <v>50</v>
      </c>
      <c r="J57" s="6">
        <f>IF(I57/H57*100&gt;100,100,I57/H57*100)</f>
        <v>100</v>
      </c>
      <c r="K57" s="173"/>
      <c r="L57" s="179"/>
      <c r="M57" s="186"/>
      <c r="N57" s="165"/>
    </row>
    <row r="58" spans="1:14" ht="33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20">
        <v>0.56000000000000005</v>
      </c>
      <c r="I58" s="120">
        <v>0.44900000000000001</v>
      </c>
      <c r="J58" s="6">
        <f>IF(I58/H58*100&gt;100,100,I58/H58*100)</f>
        <v>80.178571428571416</v>
      </c>
      <c r="K58" s="6">
        <f>J58</f>
        <v>80.178571428571416</v>
      </c>
      <c r="L58" s="179"/>
      <c r="M58" s="186"/>
      <c r="N58" s="16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4"/>
    </row>
    <row r="60" spans="1:14" ht="47.2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5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5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10</v>
      </c>
      <c r="I63" s="6">
        <v>8.9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4"/>
    </row>
    <row r="64" spans="1:14" ht="47.25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5"/>
    </row>
    <row r="65" spans="1:14" ht="47.25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50</v>
      </c>
      <c r="I65" s="5">
        <v>50</v>
      </c>
      <c r="J65" s="6">
        <f>IF(I65/H65*100&gt;100,100,I65/H65*100)</f>
        <v>100</v>
      </c>
      <c r="K65" s="173"/>
      <c r="L65" s="179"/>
      <c r="M65" s="186"/>
      <c r="N65" s="165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1</v>
      </c>
      <c r="I66" s="19">
        <v>1</v>
      </c>
      <c r="J66" s="6">
        <f>IF(I66/H66*100&gt;100,100,I66/H66*100)</f>
        <v>100</v>
      </c>
      <c r="K66" s="6">
        <f>J66</f>
        <v>100</v>
      </c>
      <c r="L66" s="179"/>
      <c r="M66" s="186"/>
      <c r="N66" s="16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9.5</v>
      </c>
      <c r="J67" s="6">
        <f>IF(H67/I67*100&gt;100,100,H67/I67*100)</f>
        <v>100</v>
      </c>
      <c r="K67" s="172">
        <f>(J67+J68+J69)/3</f>
        <v>100</v>
      </c>
      <c r="L67" s="180">
        <f>(K67+K70)/2</f>
        <v>91.666666666666671</v>
      </c>
      <c r="M67" s="186"/>
      <c r="N67" s="164"/>
    </row>
    <row r="68" spans="1:14" ht="47.25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5"/>
    </row>
    <row r="69" spans="1:14" ht="47.25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5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24</v>
      </c>
      <c r="I70" s="18">
        <v>20</v>
      </c>
      <c r="J70" s="6">
        <f>IF(I70/H70*100&gt;100,100,I70/H70*100)</f>
        <v>83.333333333333343</v>
      </c>
      <c r="K70" s="6">
        <f>J70</f>
        <v>83.333333333333343</v>
      </c>
      <c r="L70" s="179"/>
      <c r="M70" s="186"/>
      <c r="N70" s="166"/>
    </row>
    <row r="71" spans="1:14" ht="47.25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>
        <v>100</v>
      </c>
      <c r="I71" s="6"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90.089285714285708</v>
      </c>
      <c r="M71" s="186"/>
      <c r="N71" s="164"/>
    </row>
    <row r="72" spans="1:14" ht="63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>
        <v>10</v>
      </c>
      <c r="I72" s="6">
        <v>8.6999999999999993</v>
      </c>
      <c r="J72" s="6">
        <f>IF(H72/I72*100&gt;100,100,H72/I72*100)</f>
        <v>100</v>
      </c>
      <c r="K72" s="173"/>
      <c r="L72" s="179"/>
      <c r="M72" s="186"/>
      <c r="N72" s="165"/>
    </row>
    <row r="73" spans="1:14" ht="31.5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>
        <v>100</v>
      </c>
      <c r="I73" s="6">
        <v>100</v>
      </c>
      <c r="J73" s="6">
        <f>IF(I73/H73*100&gt;100,100,I73/H73*100)</f>
        <v>100</v>
      </c>
      <c r="K73" s="173"/>
      <c r="L73" s="179"/>
      <c r="M73" s="186"/>
      <c r="N73" s="165"/>
    </row>
    <row r="74" spans="1:14" ht="33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20">
        <v>0.56000000000000005</v>
      </c>
      <c r="I74" s="120">
        <v>0.44900000000000001</v>
      </c>
      <c r="J74" s="6">
        <f>IF(I74/H74*100&gt;100,100,I74/H74*100)</f>
        <v>80.178571428571416</v>
      </c>
      <c r="K74" s="6">
        <f>J74</f>
        <v>80.178571428571416</v>
      </c>
      <c r="L74" s="179"/>
      <c r="M74" s="186"/>
      <c r="N74" s="166"/>
    </row>
    <row r="75" spans="1:14" ht="47.25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4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9.3000000000000007</v>
      </c>
      <c r="J76" s="6">
        <f>IF(H76/I76*100&gt;100,100,H76/I76*100)</f>
        <v>100</v>
      </c>
      <c r="K76" s="173"/>
      <c r="L76" s="179"/>
      <c r="M76" s="186"/>
      <c r="N76" s="165"/>
    </row>
    <row r="77" spans="1:14" ht="31.5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5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1.6</v>
      </c>
      <c r="I78" s="120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6"/>
    </row>
    <row r="79" spans="1:14" ht="47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4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5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5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6"/>
    </row>
    <row r="83" spans="1:14" ht="47.25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8.6999999999999993</v>
      </c>
      <c r="J84" s="6">
        <f>IF(H84/I84*100&gt;100,100,H84/I84*100)</f>
        <v>100</v>
      </c>
      <c r="K84" s="173"/>
      <c r="L84" s="179"/>
      <c r="M84" s="186"/>
      <c r="N84" s="162"/>
    </row>
    <row r="85" spans="1:14" ht="31.5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1.3</v>
      </c>
      <c r="I86" s="134">
        <v>1.6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9.1999999999999993</v>
      </c>
      <c r="J88" s="6">
        <f>IF(H88/I88*100&gt;100,100,H88/I88*100)</f>
        <v>100</v>
      </c>
      <c r="K88" s="173"/>
      <c r="L88" s="179"/>
      <c r="M88" s="186"/>
      <c r="N88" s="162"/>
    </row>
    <row r="89" spans="1:14" ht="31.5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20">
        <v>291.3</v>
      </c>
      <c r="I90" s="120">
        <v>295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47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47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47.2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47.2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47.2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47.25" customHeight="1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10</v>
      </c>
      <c r="I112" s="6">
        <v>8.9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31.5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1</v>
      </c>
      <c r="I114" s="18">
        <v>1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47.2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47.25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91.095890410958901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7.8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31.5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7.3</v>
      </c>
      <c r="I122" s="19">
        <v>6</v>
      </c>
      <c r="J122" s="6">
        <f>IF(I122/H122*100&gt;100,100,I122/H122*100)</f>
        <v>82.191780821917817</v>
      </c>
      <c r="K122" s="6">
        <f>J122</f>
        <v>82.191780821917817</v>
      </c>
      <c r="L122" s="179"/>
      <c r="M122" s="186"/>
      <c r="N122" s="163"/>
    </row>
    <row r="123" spans="1:14" ht="47.25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91.666666666666671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9.5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31.5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24</v>
      </c>
      <c r="I126" s="18">
        <v>20</v>
      </c>
      <c r="J126" s="6">
        <f>IF(I126/H126*100&gt;100,100,I126/H126*100)</f>
        <v>83.333333333333343</v>
      </c>
      <c r="K126" s="6">
        <f>J126</f>
        <v>83.333333333333343</v>
      </c>
      <c r="L126" s="179"/>
      <c r="M126" s="186"/>
      <c r="N126" s="163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47.25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97.340425531914889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5.5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31.5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47</v>
      </c>
      <c r="I142" s="19">
        <v>44.5</v>
      </c>
      <c r="J142" s="6">
        <f>IF(I142/H142*100&gt;100,100,I142/H142*100)</f>
        <v>94.680851063829792</v>
      </c>
      <c r="K142" s="6">
        <f>J142</f>
        <v>94.680851063829792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327.06</v>
      </c>
      <c r="I150" s="42">
        <f>I10+I14+I18+I22+I26+I30+I34+I38+I42+I46+I50+I54+I58+I62+I66+I70</f>
        <v>325.94900000000001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374.06</v>
      </c>
      <c r="I152" s="42">
        <f>I74+I78+I82+I86+I90+I94+I98+I102+I106+I110+I114+I118+I122+I126+I130+I134+I138+I142</f>
        <v>370.54899999999998</v>
      </c>
    </row>
    <row r="156" spans="1:14" hidden="1" x14ac:dyDescent="0.25"/>
    <row r="157" spans="1:14" hidden="1" x14ac:dyDescent="0.25"/>
  </sheetData>
  <mergeCells count="166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K119:K121"/>
    <mergeCell ref="L123:L126"/>
    <mergeCell ref="C127:C130"/>
    <mergeCell ref="D127:D130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L139:L142"/>
    <mergeCell ref="C131:C134"/>
    <mergeCell ref="D131:D134"/>
    <mergeCell ref="K131:K133"/>
    <mergeCell ref="L131:L134"/>
    <mergeCell ref="C135:C138"/>
    <mergeCell ref="H2:N2"/>
    <mergeCell ref="B2:F2"/>
    <mergeCell ref="L135:L138"/>
    <mergeCell ref="K135:K137"/>
    <mergeCell ref="N79:N82"/>
    <mergeCell ref="N83:N86"/>
    <mergeCell ref="N87:N90"/>
    <mergeCell ref="N111:N114"/>
    <mergeCell ref="D135:D138"/>
    <mergeCell ref="L127:L130"/>
    <mergeCell ref="C115:C118"/>
    <mergeCell ref="D115:D118"/>
    <mergeCell ref="K115:K117"/>
    <mergeCell ref="L115:L118"/>
    <mergeCell ref="C119:C122"/>
    <mergeCell ref="D119:D122"/>
    <mergeCell ref="C123:C126"/>
    <mergeCell ref="D123:D126"/>
    <mergeCell ref="A148:C148"/>
    <mergeCell ref="A7:A142"/>
    <mergeCell ref="C139:C142"/>
    <mergeCell ref="D139:D142"/>
    <mergeCell ref="K139:K141"/>
    <mergeCell ref="K127:K129"/>
    <mergeCell ref="N19:N22"/>
    <mergeCell ref="N23:N26"/>
    <mergeCell ref="N27:N30"/>
    <mergeCell ref="N31:N34"/>
    <mergeCell ref="N35:N38"/>
    <mergeCell ref="N39:N42"/>
    <mergeCell ref="N43:N46"/>
    <mergeCell ref="N47:N50"/>
    <mergeCell ref="N51:N54"/>
    <mergeCell ref="N55:N58"/>
    <mergeCell ref="N59:N62"/>
    <mergeCell ref="N63:N66"/>
    <mergeCell ref="N140:N142"/>
    <mergeCell ref="N119:N122"/>
    <mergeCell ref="N123:N126"/>
    <mergeCell ref="N67:N70"/>
    <mergeCell ref="N71:N74"/>
    <mergeCell ref="N75:N78"/>
  </mergeCells>
  <conditionalFormatting sqref="L7:L142">
    <cfRule type="expression" dxfId="48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4" fitToHeight="2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FF00"/>
    <pageSetUpPr fitToPage="1"/>
  </sheetPr>
  <dimension ref="A2:N157"/>
  <sheetViews>
    <sheetView topLeftCell="B1" zoomScale="70" zoomScaleNormal="70" workbookViewId="0">
      <selection activeCell="L39" sqref="L39:L42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1.570312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3.42578125" customWidth="1"/>
    <col min="14" max="14" width="34.85546875" customWidth="1"/>
  </cols>
  <sheetData>
    <row r="2" spans="1:14" ht="39" customHeight="1" x14ac:dyDescent="0.25">
      <c r="B2" s="168" t="s">
        <v>288</v>
      </c>
      <c r="C2" s="168"/>
      <c r="D2" s="168"/>
      <c r="E2" s="168"/>
      <c r="F2" s="168"/>
      <c r="G2" s="117" t="str">
        <f>'ДОУ № 276'!G2</f>
        <v>2022 год</v>
      </c>
      <c r="H2" s="167" t="s">
        <v>214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89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7.8</v>
      </c>
      <c r="J39" s="6">
        <f>IF(H39/I39*100&gt;100,100,H39/I39*100)</f>
        <v>100</v>
      </c>
      <c r="K39" s="172">
        <f>(J39+J40+J41)/3</f>
        <v>100</v>
      </c>
      <c r="L39" s="178">
        <f>(K39+K42)/2</f>
        <v>95.945945945945951</v>
      </c>
      <c r="M39" s="186"/>
      <c r="N39" s="161"/>
    </row>
    <row r="40" spans="1:14" ht="47.25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51.7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66.7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37</v>
      </c>
      <c r="I42" s="18">
        <v>34</v>
      </c>
      <c r="J42" s="6">
        <f>IF(I42/H42*100&gt;100,100,I42/H42*100)</f>
        <v>91.891891891891902</v>
      </c>
      <c r="K42" s="6">
        <f>J42</f>
        <v>91.891891891891902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10</v>
      </c>
      <c r="I43" s="6">
        <v>6.1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47.25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58.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57.1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4</v>
      </c>
      <c r="I46" s="50">
        <v>4.5999999999999996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7.8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47.25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62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66.7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1.3</v>
      </c>
      <c r="I50" s="120">
        <v>1.3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7</v>
      </c>
      <c r="J51" s="6">
        <f>IF(H51/I51*100&gt;100,100,H51/I51*100)</f>
        <v>100</v>
      </c>
      <c r="K51" s="172">
        <f>(J51+J52+J53)/3</f>
        <v>86.575189725627567</v>
      </c>
      <c r="L51" s="178">
        <f>(K51+K54)/2</f>
        <v>93.287594862813791</v>
      </c>
      <c r="M51" s="186"/>
      <c r="N51" s="161"/>
    </row>
    <row r="52" spans="1:14" ht="47.25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92.3</v>
      </c>
      <c r="J52" s="6">
        <f>IF(I52/H52*100&gt;100,100,I52/H52*100)</f>
        <v>92.3</v>
      </c>
      <c r="K52" s="173"/>
      <c r="L52" s="179"/>
      <c r="M52" s="186"/>
      <c r="N52" s="162"/>
    </row>
    <row r="53" spans="1:14" ht="60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57.1</v>
      </c>
      <c r="I53" s="5">
        <v>38.5</v>
      </c>
      <c r="J53" s="6">
        <f>IF(I53/H53*100&gt;100,100,I53/H53*100)</f>
        <v>67.425569176882661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204</v>
      </c>
      <c r="I54" s="18">
        <v>207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1"/>
    </row>
    <row r="56" spans="1:14" ht="47.2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2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2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3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47.2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47.25" hidden="1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1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9.9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47.25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66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23</v>
      </c>
      <c r="I70" s="50">
        <v>26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47.25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47.25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66.7</v>
      </c>
      <c r="J75" s="6">
        <f>IF(I75/H75*100&gt;100,100,I75/H75*100)</f>
        <v>66.7</v>
      </c>
      <c r="K75" s="172">
        <f>(J75+J76+J77)/3</f>
        <v>88.899999999999991</v>
      </c>
      <c r="L75" s="178">
        <f>(K75+K78)/2</f>
        <v>94.449999999999989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7.8</v>
      </c>
      <c r="J76" s="6">
        <f>IF(H76/I76*100&gt;100,100,H76/I76*100)</f>
        <v>100</v>
      </c>
      <c r="K76" s="173"/>
      <c r="L76" s="179"/>
      <c r="M76" s="186"/>
      <c r="N76" s="162"/>
    </row>
    <row r="77" spans="1:14" ht="39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5</v>
      </c>
      <c r="I78" s="18">
        <v>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47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1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2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2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3"/>
    </row>
    <row r="83" spans="1:14" ht="47.25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91.666666666666671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9.5</v>
      </c>
      <c r="J84" s="6">
        <f>IF(H84/I84*100&gt;100,100,H84/I84*100)</f>
        <v>100</v>
      </c>
      <c r="K84" s="173"/>
      <c r="L84" s="179"/>
      <c r="M84" s="186"/>
      <c r="N84" s="162"/>
    </row>
    <row r="85" spans="1:14" ht="42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6</v>
      </c>
      <c r="I86" s="18">
        <v>5</v>
      </c>
      <c r="J86" s="6">
        <f>IF(I86/H86*100&gt;100,100,I86/H86*100)</f>
        <v>83.333333333333343</v>
      </c>
      <c r="K86" s="6">
        <f>J86</f>
        <v>83.333333333333343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82.1</v>
      </c>
      <c r="J87" s="6">
        <f>IF(I87/H87*100&gt;100,100,I87/H87*100)</f>
        <v>82.1</v>
      </c>
      <c r="K87" s="172">
        <f>(J87+J88+J89)/3</f>
        <v>94.033333333333346</v>
      </c>
      <c r="L87" s="178">
        <f>(K87+K90)/2</f>
        <v>97.01666666666668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7.6</v>
      </c>
      <c r="J88" s="6">
        <f>IF(H88/I88*100&gt;100,100,H88/I88*100)</f>
        <v>100</v>
      </c>
      <c r="K88" s="173"/>
      <c r="L88" s="179"/>
      <c r="M88" s="186"/>
      <c r="N88" s="162"/>
    </row>
    <row r="89" spans="1:14" ht="42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241</v>
      </c>
      <c r="I90" s="120">
        <v>241.5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47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1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2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2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3"/>
    </row>
    <row r="95" spans="1:14" ht="47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1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2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2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3"/>
    </row>
    <row r="99" spans="1:14" ht="47.2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161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162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162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163"/>
    </row>
    <row r="103" spans="1:14" ht="47.2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1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2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2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3"/>
    </row>
    <row r="107" spans="1:14" ht="47.2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1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2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2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3"/>
    </row>
    <row r="111" spans="1:14" ht="47.25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47.2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1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2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2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3"/>
    </row>
    <row r="119" spans="1:14" ht="47.25" hidden="1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19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47.25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9.3000000000000007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42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23</v>
      </c>
      <c r="I126" s="50">
        <v>26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47.25" hidden="1" customHeight="1" x14ac:dyDescent="0.25">
      <c r="A139" s="183"/>
      <c r="B139" s="37"/>
      <c r="C139" s="169" t="s">
        <v>267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94.2</v>
      </c>
      <c r="M139" s="186"/>
      <c r="N139" s="20"/>
    </row>
    <row r="140" spans="1:14" ht="47.25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3.9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38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50</v>
      </c>
      <c r="I142" s="19">
        <v>44.2</v>
      </c>
      <c r="J142" s="6">
        <f>IF(I142/H142*100&gt;100,100,I142/H142*100)</f>
        <v>88.4</v>
      </c>
      <c r="K142" s="6">
        <f>J142</f>
        <v>88.4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ht="20.25" x14ac:dyDescent="0.3">
      <c r="A144" s="25" t="s">
        <v>115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176" t="s">
        <v>175</v>
      </c>
      <c r="L144" s="176"/>
      <c r="M144" s="176"/>
      <c r="N144" s="15"/>
    </row>
    <row r="145" spans="1:14" ht="33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26"/>
      <c r="L145" s="26"/>
      <c r="M145" s="2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ht="20.25" x14ac:dyDescent="0.3">
      <c r="A147" s="177" t="s">
        <v>176</v>
      </c>
      <c r="B147" s="177"/>
      <c r="C147" s="177"/>
      <c r="D147" s="25"/>
      <c r="E147" s="25"/>
      <c r="F147" s="25"/>
      <c r="G147" s="25"/>
      <c r="H147" s="25"/>
      <c r="I147" s="25"/>
      <c r="J147" s="25"/>
      <c r="K147" s="176"/>
      <c r="L147" s="176"/>
      <c r="M147" s="176"/>
      <c r="N147" s="15"/>
    </row>
    <row r="148" spans="1:14" x14ac:dyDescent="0.25">
      <c r="N148" s="15"/>
    </row>
    <row r="150" spans="1:14" ht="39" hidden="1" customHeight="1" x14ac:dyDescent="0.3">
      <c r="H150" s="42">
        <f>H10+H14+H18+H22+H26+H30+H34+H38+H42+H46+H50+H54+H58+H62+H66+H70</f>
        <v>269.3</v>
      </c>
      <c r="I150" s="42">
        <f>I10+I14+I18+I22+I26+I30+I34+I38+I42+I46+I50+I54+I58+I62+I66+I70</f>
        <v>272.89999999999998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325</v>
      </c>
      <c r="I152" s="42">
        <f>I74+I78+I82+I86+I90+I94+I98+I102+I106+I110+I114+I118+I122+I126+I130+I134+I138+I142</f>
        <v>321.7</v>
      </c>
    </row>
    <row r="156" spans="1:14" hidden="1" x14ac:dyDescent="0.25"/>
    <row r="157" spans="1:14" hidden="1" x14ac:dyDescent="0.25"/>
  </sheetData>
  <mergeCells count="167">
    <mergeCell ref="M7:M142"/>
    <mergeCell ref="L15:L1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115:C118"/>
    <mergeCell ref="D115:D118"/>
    <mergeCell ref="K115:K117"/>
    <mergeCell ref="L115:L118"/>
    <mergeCell ref="C119:C122"/>
    <mergeCell ref="D119:D122"/>
    <mergeCell ref="C123:C126"/>
    <mergeCell ref="D123:D126"/>
    <mergeCell ref="K119:K121"/>
    <mergeCell ref="L123:L126"/>
    <mergeCell ref="K139:K141"/>
    <mergeCell ref="K127:K129"/>
    <mergeCell ref="C127:C130"/>
    <mergeCell ref="D127:D130"/>
    <mergeCell ref="L139:L142"/>
    <mergeCell ref="C131:C134"/>
    <mergeCell ref="D131:D134"/>
    <mergeCell ref="K131:K133"/>
    <mergeCell ref="L131:L134"/>
    <mergeCell ref="C135:C138"/>
    <mergeCell ref="D135:D138"/>
    <mergeCell ref="L127:L130"/>
    <mergeCell ref="H2:N2"/>
    <mergeCell ref="B2:F2"/>
    <mergeCell ref="K144:M144"/>
    <mergeCell ref="A147:C147"/>
    <mergeCell ref="K147:M147"/>
    <mergeCell ref="L135:L138"/>
    <mergeCell ref="K135:K137"/>
    <mergeCell ref="A7:A142"/>
    <mergeCell ref="C139:C142"/>
    <mergeCell ref="D139:D142"/>
    <mergeCell ref="N39:N42"/>
    <mergeCell ref="N47:N50"/>
    <mergeCell ref="N51:N54"/>
    <mergeCell ref="N55:N58"/>
    <mergeCell ref="N59:N62"/>
    <mergeCell ref="N63:N66"/>
    <mergeCell ref="N43:N46"/>
    <mergeCell ref="N67:N70"/>
    <mergeCell ref="N71:N74"/>
    <mergeCell ref="N75:N78"/>
    <mergeCell ref="N79:N82"/>
    <mergeCell ref="N83:N86"/>
    <mergeCell ref="N87:N90"/>
    <mergeCell ref="N140:N142"/>
    <mergeCell ref="N115:N118"/>
    <mergeCell ref="N119:N122"/>
    <mergeCell ref="N123:N126"/>
    <mergeCell ref="N91:N94"/>
    <mergeCell ref="N95:N98"/>
    <mergeCell ref="N99:N102"/>
    <mergeCell ref="N103:N106"/>
    <mergeCell ref="N107:N110"/>
    <mergeCell ref="N111:N114"/>
  </mergeCells>
  <conditionalFormatting sqref="L7:L142">
    <cfRule type="expression" dxfId="47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4" fitToHeight="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  <pageSetUpPr fitToPage="1"/>
  </sheetPr>
  <dimension ref="A2:N157"/>
  <sheetViews>
    <sheetView topLeftCell="B1" zoomScale="70" zoomScaleNormal="70" workbookViewId="0">
      <selection activeCell="K39" sqref="K39:K4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2.7109375" customWidth="1"/>
    <col min="14" max="14" width="34.2851562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279'!G2</f>
        <v>2022 год</v>
      </c>
      <c r="H2" s="167" t="s">
        <v>215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90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9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4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5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5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6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9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9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9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19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13</v>
      </c>
      <c r="I39" s="6">
        <v>12.7</v>
      </c>
      <c r="J39" s="6">
        <f>IF(H39/I39*100&gt;100,100,H39/I39*100)</f>
        <v>100</v>
      </c>
      <c r="K39" s="172">
        <f>(J39+J40+J41)/3</f>
        <v>97.333333333333329</v>
      </c>
      <c r="L39" s="178">
        <f>(K39+K42)/2</f>
        <v>97.416666666666657</v>
      </c>
      <c r="M39" s="186"/>
      <c r="N39" s="161"/>
    </row>
    <row r="40" spans="1:14" ht="47.25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92</v>
      </c>
      <c r="J40" s="6">
        <f>IF(I40/H40*100&gt;100,100,I40/H40*100)</f>
        <v>92</v>
      </c>
      <c r="K40" s="173"/>
      <c r="L40" s="179"/>
      <c r="M40" s="186"/>
      <c r="N40" s="162"/>
    </row>
    <row r="41" spans="1:14" ht="57.7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66.7</v>
      </c>
      <c r="I41" s="5">
        <v>66.7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40</v>
      </c>
      <c r="I42" s="18">
        <v>39</v>
      </c>
      <c r="J42" s="6">
        <f>IF(I42/H42*100&gt;100,100,I42/H42*100)</f>
        <v>97.5</v>
      </c>
      <c r="K42" s="6">
        <f>J42</f>
        <v>97.5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13</v>
      </c>
      <c r="I43" s="6">
        <v>12.7</v>
      </c>
      <c r="J43" s="6">
        <f>IF(H43/I43*100&gt;100,100,H43/I43*100)</f>
        <v>100</v>
      </c>
      <c r="K43" s="172">
        <f>(J43+J44+J45)/3</f>
        <v>97.333333333333329</v>
      </c>
      <c r="L43" s="178">
        <f>(K43+K46)/2</f>
        <v>98.666666666666657</v>
      </c>
      <c r="M43" s="186"/>
      <c r="N43" s="161"/>
    </row>
    <row r="44" spans="1:14" ht="47.25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92</v>
      </c>
      <c r="J44" s="6">
        <f>IF(I44/H44*100&gt;100,100,I44/H44*100)</f>
        <v>92</v>
      </c>
      <c r="K44" s="173"/>
      <c r="L44" s="179"/>
      <c r="M44" s="186"/>
      <c r="N44" s="162"/>
    </row>
    <row r="45" spans="1:14" ht="57.75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>
        <v>80</v>
      </c>
      <c r="I45" s="5">
        <v>80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>
        <v>4</v>
      </c>
      <c r="I46" s="50">
        <v>4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1"/>
    </row>
    <row r="48" spans="1:14" ht="47.25" hidden="1" customHeight="1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2"/>
    </row>
    <row r="49" spans="1:14" ht="89.25" hidden="1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2"/>
    </row>
    <row r="50" spans="1:14" ht="33" hidden="1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</v>
      </c>
      <c r="J51" s="6">
        <f>IF(H51/I51*100&gt;100,100,H51/I51*100)</f>
        <v>100</v>
      </c>
      <c r="K51" s="172">
        <f>(J51+J52+J53)/3</f>
        <v>97.399999999999991</v>
      </c>
      <c r="L51" s="178">
        <f>(K51+K54)/2</f>
        <v>98.699999999999989</v>
      </c>
      <c r="M51" s="186"/>
      <c r="N51" s="161"/>
    </row>
    <row r="52" spans="1:14" ht="47.25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92.2</v>
      </c>
      <c r="J52" s="6">
        <f>IF(I52/H52*100&gt;100,100,I52/H52*100)</f>
        <v>92.2</v>
      </c>
      <c r="K52" s="173"/>
      <c r="L52" s="179"/>
      <c r="M52" s="186"/>
      <c r="N52" s="162"/>
    </row>
    <row r="53" spans="1:14" ht="55.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66.7</v>
      </c>
      <c r="I53" s="5">
        <v>86.7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286</v>
      </c>
      <c r="I54" s="18">
        <v>287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161"/>
    </row>
    <row r="56" spans="1:14" ht="47.25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162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162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19"/>
      <c r="J58" s="6" t="e">
        <f>IF(I58/H58*100&gt;100,100,I58/H58*100)</f>
        <v>#DIV/0!</v>
      </c>
      <c r="K58" s="6" t="e">
        <f>J58</f>
        <v>#DIV/0!</v>
      </c>
      <c r="L58" s="179"/>
      <c r="M58" s="186"/>
      <c r="N58" s="163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47.25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1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47.25" hidden="1" customHeight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19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13</v>
      </c>
      <c r="I67" s="6">
        <v>12.9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47.25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55.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66.7</v>
      </c>
      <c r="I69" s="5">
        <v>66.7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30</v>
      </c>
      <c r="I70" s="18">
        <v>35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47.25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19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47.25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13</v>
      </c>
      <c r="I76" s="6">
        <v>12.7</v>
      </c>
      <c r="J76" s="6">
        <f>IF(H76/I76*100&gt;100,100,H76/I76*100)</f>
        <v>100</v>
      </c>
      <c r="K76" s="173"/>
      <c r="L76" s="179"/>
      <c r="M76" s="186"/>
      <c r="N76" s="162"/>
    </row>
    <row r="77" spans="1:14" ht="40.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4</v>
      </c>
      <c r="I78" s="18">
        <v>4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47.25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1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2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2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19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3"/>
    </row>
    <row r="83" spans="1:14" ht="47.25" hidden="1" customHeight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1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2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162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</v>
      </c>
      <c r="J88" s="6">
        <f>IF(H88/I88*100&gt;100,100,H88/I88*100)</f>
        <v>100</v>
      </c>
      <c r="K88" s="173"/>
      <c r="L88" s="179"/>
      <c r="M88" s="186"/>
      <c r="N88" s="162"/>
    </row>
    <row r="89" spans="1:14" ht="48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326</v>
      </c>
      <c r="I90" s="18">
        <v>326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47.25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161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162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162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19"/>
      <c r="J94" s="6" t="e">
        <f>IF(I94/H94*100&gt;100,100,I94/H94*100)</f>
        <v>#DIV/0!</v>
      </c>
      <c r="K94" s="6" t="e">
        <f>J94</f>
        <v>#DIV/0!</v>
      </c>
      <c r="L94" s="179"/>
      <c r="M94" s="186"/>
      <c r="N94" s="163"/>
    </row>
    <row r="95" spans="1:14" ht="47.25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1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162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162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19"/>
      <c r="J98" s="6" t="e">
        <f>IF(I98/H98*100&gt;100,100,I98/H98*100)</f>
        <v>#DIV/0!</v>
      </c>
      <c r="K98" s="6" t="e">
        <f>J98</f>
        <v>#DIV/0!</v>
      </c>
      <c r="L98" s="179"/>
      <c r="M98" s="186"/>
      <c r="N98" s="163"/>
    </row>
    <row r="99" spans="1:14" ht="47.25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161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162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162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19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163"/>
    </row>
    <row r="103" spans="1:14" ht="47.25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161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162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162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19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163"/>
    </row>
    <row r="107" spans="1:14" ht="47.25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1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162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162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19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3"/>
    </row>
    <row r="111" spans="1:14" ht="47.25" hidden="1" customHeight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19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47.25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1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162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162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19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3"/>
    </row>
    <row r="119" spans="1:14" ht="47.25" hidden="1" customHeight="1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/>
      <c r="I122" s="19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47.25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13</v>
      </c>
      <c r="I124" s="6">
        <v>12.9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42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0.75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30</v>
      </c>
      <c r="I126" s="18">
        <v>35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47.25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9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47.25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9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47.25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9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55.5" hidden="1" customHeight="1" x14ac:dyDescent="0.25">
      <c r="A139" s="183"/>
      <c r="B139" s="37"/>
      <c r="C139" s="196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0</v>
      </c>
      <c r="I139" s="6">
        <v>0</v>
      </c>
      <c r="J139" s="6">
        <v>0</v>
      </c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8.25" customHeight="1" x14ac:dyDescent="0.25">
      <c r="A140" s="183"/>
      <c r="B140" s="38" t="s">
        <v>264</v>
      </c>
      <c r="C140" s="196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9.9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39" customHeight="1" x14ac:dyDescent="0.25">
      <c r="A141" s="183"/>
      <c r="B141" s="38"/>
      <c r="C141" s="196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96"/>
      <c r="D142" s="171"/>
      <c r="E142" s="9" t="s">
        <v>16</v>
      </c>
      <c r="F142" s="14" t="s">
        <v>291</v>
      </c>
      <c r="G142" s="11" t="s">
        <v>18</v>
      </c>
      <c r="H142" s="17">
        <v>18</v>
      </c>
      <c r="I142" s="19">
        <v>18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360</v>
      </c>
      <c r="I150" s="42">
        <f>I10+I14+I18+I22+I26+I30+I34+I38+I42+I46+I50+I54+I58+I62+I66+I70</f>
        <v>365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378</v>
      </c>
      <c r="I152" s="42">
        <f>I74+I78+I82+I86+I90+I94+I98+I102+I106+I110+I114+I118+I122+I126+I130+I134+I138+I142</f>
        <v>383</v>
      </c>
    </row>
    <row r="156" spans="1:14" hidden="1" x14ac:dyDescent="0.25"/>
    <row r="157" spans="1:14" hidden="1" x14ac:dyDescent="0.25"/>
  </sheetData>
  <mergeCells count="167">
    <mergeCell ref="M7:M142"/>
    <mergeCell ref="L15:L18"/>
    <mergeCell ref="K145:M145"/>
    <mergeCell ref="K148:M148"/>
    <mergeCell ref="B3:N3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D123:D126"/>
    <mergeCell ref="K119:K121"/>
    <mergeCell ref="L123:L126"/>
    <mergeCell ref="C127:C130"/>
    <mergeCell ref="D127:D130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3:K125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L139:L142"/>
    <mergeCell ref="C131:C134"/>
    <mergeCell ref="D131:D134"/>
    <mergeCell ref="K131:K133"/>
    <mergeCell ref="L131:L134"/>
    <mergeCell ref="C135:C138"/>
    <mergeCell ref="H2:N2"/>
    <mergeCell ref="B2:F2"/>
    <mergeCell ref="L135:L138"/>
    <mergeCell ref="K135:K137"/>
    <mergeCell ref="N87:N90"/>
    <mergeCell ref="N91:N94"/>
    <mergeCell ref="N95:N98"/>
    <mergeCell ref="N99:N102"/>
    <mergeCell ref="N103:N106"/>
    <mergeCell ref="D135:D138"/>
    <mergeCell ref="L127:L130"/>
    <mergeCell ref="C115:C118"/>
    <mergeCell ref="D115:D118"/>
    <mergeCell ref="K115:K117"/>
    <mergeCell ref="L115:L118"/>
    <mergeCell ref="C119:C122"/>
    <mergeCell ref="D119:D122"/>
    <mergeCell ref="C123:C126"/>
    <mergeCell ref="A148:C148"/>
    <mergeCell ref="A7:A142"/>
    <mergeCell ref="C139:C142"/>
    <mergeCell ref="D139:D142"/>
    <mergeCell ref="K139:K141"/>
    <mergeCell ref="K127:K129"/>
    <mergeCell ref="N39:N42"/>
    <mergeCell ref="N43:N46"/>
    <mergeCell ref="N47:N50"/>
    <mergeCell ref="N51:N54"/>
    <mergeCell ref="N55:N58"/>
    <mergeCell ref="N59:N62"/>
    <mergeCell ref="N107:N110"/>
    <mergeCell ref="N63:N66"/>
    <mergeCell ref="N67:N70"/>
    <mergeCell ref="N71:N74"/>
    <mergeCell ref="N75:N78"/>
    <mergeCell ref="N79:N82"/>
    <mergeCell ref="N83:N86"/>
    <mergeCell ref="N140:N142"/>
    <mergeCell ref="N111:N114"/>
    <mergeCell ref="N115:N118"/>
    <mergeCell ref="N119:N122"/>
    <mergeCell ref="N123:N126"/>
  </mergeCells>
  <conditionalFormatting sqref="L7:L142">
    <cfRule type="expression" dxfId="46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44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8" customWidth="1"/>
    <col min="13" max="13" width="28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307'!G2</f>
        <v>2022 год</v>
      </c>
      <c r="H2" s="167" t="s">
        <v>278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277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6.9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8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50</v>
      </c>
      <c r="J21" s="6">
        <f>IF(I21/H21*100&gt;100,100,I21/H21*100)</f>
        <v>100</v>
      </c>
      <c r="K21" s="173"/>
      <c r="L21" s="179"/>
      <c r="M21" s="186"/>
      <c r="N21" s="165"/>
    </row>
    <row r="22" spans="1:14" ht="31.5" x14ac:dyDescent="0.25">
      <c r="A22" s="183"/>
      <c r="B22" s="36"/>
      <c r="C22" s="189"/>
      <c r="D22" s="171"/>
      <c r="E22" s="9" t="s">
        <v>16</v>
      </c>
      <c r="F22" s="14" t="s">
        <v>291</v>
      </c>
      <c r="G22" s="11" t="s">
        <v>18</v>
      </c>
      <c r="H22" s="18">
        <v>1</v>
      </c>
      <c r="I22" s="18">
        <v>1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8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4"/>
    </row>
    <row r="24" spans="1:14" ht="63" hidden="1" customHeight="1" x14ac:dyDescent="0.25">
      <c r="A24" s="183"/>
      <c r="B24" s="52"/>
      <c r="C24" s="18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5"/>
    </row>
    <row r="25" spans="1:14" ht="63" hidden="1" customHeight="1" x14ac:dyDescent="0.25">
      <c r="A25" s="183"/>
      <c r="B25" s="52"/>
      <c r="C25" s="18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5"/>
    </row>
    <row r="26" spans="1:14" ht="63" hidden="1" customHeight="1" x14ac:dyDescent="0.25">
      <c r="A26" s="183"/>
      <c r="B26" s="53"/>
      <c r="C26" s="18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6"/>
    </row>
    <row r="27" spans="1:14" ht="63" hidden="1" customHeight="1" x14ac:dyDescent="0.25">
      <c r="A27" s="183"/>
      <c r="B27" s="34"/>
      <c r="C27" s="18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4"/>
    </row>
    <row r="28" spans="1:14" ht="63" hidden="1" customHeight="1" x14ac:dyDescent="0.25">
      <c r="A28" s="183"/>
      <c r="B28" s="35"/>
      <c r="C28" s="18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5"/>
    </row>
    <row r="29" spans="1:14" ht="63" hidden="1" customHeight="1" x14ac:dyDescent="0.25">
      <c r="A29" s="183"/>
      <c r="B29" s="35"/>
      <c r="C29" s="18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5"/>
    </row>
    <row r="30" spans="1:14" ht="63" hidden="1" customHeight="1" x14ac:dyDescent="0.25">
      <c r="A30" s="183"/>
      <c r="B30" s="36"/>
      <c r="C30" s="18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6"/>
    </row>
    <row r="31" spans="1:14" ht="63" hidden="1" customHeight="1" x14ac:dyDescent="0.25">
      <c r="A31" s="183"/>
      <c r="B31" s="34"/>
      <c r="C31" s="18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4"/>
    </row>
    <row r="32" spans="1:14" ht="63" hidden="1" customHeight="1" x14ac:dyDescent="0.25">
      <c r="A32" s="183"/>
      <c r="B32" s="35"/>
      <c r="C32" s="18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5"/>
    </row>
    <row r="33" spans="1:14" ht="63" hidden="1" customHeight="1" x14ac:dyDescent="0.25">
      <c r="A33" s="183"/>
      <c r="B33" s="35"/>
      <c r="C33" s="18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5"/>
    </row>
    <row r="34" spans="1:14" ht="63" hidden="1" customHeight="1" x14ac:dyDescent="0.25">
      <c r="A34" s="183"/>
      <c r="B34" s="36"/>
      <c r="C34" s="18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6"/>
    </row>
    <row r="35" spans="1:14" ht="63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12</v>
      </c>
      <c r="I35" s="6">
        <v>8.6999999999999993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50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48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5.0999999999999996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4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5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100</v>
      </c>
      <c r="J41" s="6">
        <f>IF(I41/H41*100&gt;100,100,I41/H41*100)</f>
        <v>100</v>
      </c>
      <c r="K41" s="173"/>
      <c r="L41" s="179"/>
      <c r="M41" s="186"/>
      <c r="N41" s="165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12</v>
      </c>
      <c r="I42" s="18">
        <v>12</v>
      </c>
      <c r="J42" s="6">
        <f>IF(I42/H42*100&gt;100,100,I42/H42*100)</f>
        <v>100</v>
      </c>
      <c r="K42" s="6">
        <f>J42</f>
        <v>100</v>
      </c>
      <c r="L42" s="179"/>
      <c r="M42" s="186"/>
      <c r="N42" s="166"/>
    </row>
    <row r="43" spans="1:14" ht="63" hidden="1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4"/>
    </row>
    <row r="44" spans="1:14" ht="63" hidden="1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5"/>
    </row>
    <row r="45" spans="1:14" ht="89.25" hidden="1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5"/>
    </row>
    <row r="46" spans="1:14" ht="33" hidden="1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6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1.2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4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5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5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0.1</v>
      </c>
      <c r="I50" s="120">
        <v>0.3</v>
      </c>
      <c r="J50" s="6">
        <f>IF(I50/H50*100&gt;100,100,I50/H50*100)</f>
        <v>100</v>
      </c>
      <c r="K50" s="6">
        <f>J50</f>
        <v>100</v>
      </c>
      <c r="L50" s="179"/>
      <c r="M50" s="186"/>
      <c r="N50" s="166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7.8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4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5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52.9</v>
      </c>
      <c r="J53" s="6">
        <f>IF(I53/H53*100&gt;100,100,I53/H53*100)</f>
        <v>100</v>
      </c>
      <c r="K53" s="173"/>
      <c r="L53" s="179"/>
      <c r="M53" s="186"/>
      <c r="N53" s="165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196</v>
      </c>
      <c r="I54" s="18">
        <v>197</v>
      </c>
      <c r="J54" s="6">
        <f>IF(I54/H54*100&gt;100,100,I54/H54*100)</f>
        <v>100</v>
      </c>
      <c r="K54" s="6">
        <f>J54</f>
        <v>100</v>
      </c>
      <c r="L54" s="179"/>
      <c r="M54" s="186"/>
      <c r="N54" s="166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11</v>
      </c>
      <c r="J67" s="6">
        <f>IF(H67/I67*100&gt;100,100,H67/I67*100)</f>
        <v>100</v>
      </c>
      <c r="K67" s="172">
        <f>(J67+J68+J69)/3</f>
        <v>100</v>
      </c>
      <c r="L67" s="180">
        <f>(K67+K70)/2</f>
        <v>98.888888888888886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45</v>
      </c>
      <c r="I70" s="48">
        <v>44</v>
      </c>
      <c r="J70" s="6">
        <f>IF(I70/H70*100&gt;100,100,I70/H70*100)</f>
        <v>97.777777777777771</v>
      </c>
      <c r="K70" s="6">
        <f>J70</f>
        <v>97.777777777777771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70.5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1.2</v>
      </c>
      <c r="J76" s="6">
        <f>IF(H76/I76*100&gt;100,100,H76/I76*100)</f>
        <v>100</v>
      </c>
      <c r="K76" s="173"/>
      <c r="L76" s="179"/>
      <c r="M76" s="186"/>
      <c r="N76" s="162"/>
    </row>
    <row r="77" spans="1:14" ht="47.25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0.1</v>
      </c>
      <c r="I78" s="120">
        <v>0.3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161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162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162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163"/>
    </row>
    <row r="83" spans="1:14" ht="63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6.9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8">
        <v>1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92.6</v>
      </c>
      <c r="J87" s="6">
        <f>IF(I87/H87*100&gt;100,100,I87/H87*100)</f>
        <v>92.6</v>
      </c>
      <c r="K87" s="172">
        <f>(J87+J88+J89)/3</f>
        <v>97.533333333333346</v>
      </c>
      <c r="L87" s="178">
        <f>(K87+K90)/2</f>
        <v>98.526282051282067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8.6999999999999993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208</v>
      </c>
      <c r="I90" s="18">
        <v>207</v>
      </c>
      <c r="J90" s="6">
        <f>IF(I90/H90*100&gt;100,100,I90/H90*100)</f>
        <v>99.519230769230774</v>
      </c>
      <c r="K90" s="6">
        <f>J90</f>
        <v>99.519230769230774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12</v>
      </c>
      <c r="I120" s="6">
        <v>8.6999999999999993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48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11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42</v>
      </c>
      <c r="I126" s="48">
        <v>44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256.10000000000002</v>
      </c>
      <c r="I150" s="42">
        <f>I10+I14+I18+I22+I26+I30+I34+I38+I42+I46+I50+I54+I58+I62+I66+I70</f>
        <v>256.3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253.1</v>
      </c>
      <c r="I152" s="42">
        <f>I74+I78+I82+I86+I90+I94+I98+I102+I106+I110+I114+I118+I122+I126+I130+I134+I138+I142</f>
        <v>254.3</v>
      </c>
    </row>
    <row r="156" spans="1:14" ht="23.25" hidden="1" x14ac:dyDescent="0.35">
      <c r="H156" s="32">
        <f>H10+H18+H22+H42+H46+H50+H54+H62+H70</f>
        <v>254.1</v>
      </c>
      <c r="I156" s="32">
        <f>I10+I18+I22+I42+I46+I50+I54+I62+I70</f>
        <v>254.3</v>
      </c>
    </row>
    <row r="157" spans="1:14" ht="23.25" hidden="1" x14ac:dyDescent="0.35">
      <c r="H157" s="32">
        <f>H74+H78+H86+H90+H102+H110+H114+H122+H126+H138</f>
        <v>253.1</v>
      </c>
      <c r="I157" s="32">
        <f>I74+I78+I86+I90+I102+I110+I114+I122+I126+I138</f>
        <v>254.3</v>
      </c>
    </row>
  </sheetData>
  <mergeCells count="160">
    <mergeCell ref="N87:N90"/>
    <mergeCell ref="N43:N46"/>
    <mergeCell ref="N47:N50"/>
    <mergeCell ref="N51:N54"/>
    <mergeCell ref="N75:N78"/>
    <mergeCell ref="N79:N82"/>
    <mergeCell ref="N83:N86"/>
    <mergeCell ref="N19:N22"/>
    <mergeCell ref="N23:N26"/>
    <mergeCell ref="N27:N30"/>
    <mergeCell ref="N31:N34"/>
    <mergeCell ref="N35:N38"/>
    <mergeCell ref="N39:N42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19:N12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45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FF00"/>
    <pageSetUpPr fitToPage="1"/>
  </sheetPr>
  <dimension ref="A2:N157"/>
  <sheetViews>
    <sheetView topLeftCell="B1" zoomScale="70" zoomScaleNormal="70" workbookViewId="0">
      <selection activeCell="K51" sqref="K51:K53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.140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5'!G2</f>
        <v>2022 год</v>
      </c>
      <c r="H2" s="167" t="s">
        <v>260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118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4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5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5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21"/>
      <c r="I38" s="50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50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hidden="1" customHeight="1" x14ac:dyDescent="0.25">
      <c r="A47" s="183"/>
      <c r="B47" s="34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4" t="e">
        <f>(K47+K50)/2</f>
        <v>#DIV/0!</v>
      </c>
      <c r="M47" s="186"/>
      <c r="N47" s="20"/>
    </row>
    <row r="48" spans="1:14" ht="63" hidden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5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5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5"/>
      <c r="M50" s="186"/>
      <c r="N50" s="6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9.3000000000000007</v>
      </c>
      <c r="J51" s="6">
        <f>IF(H51/I51*100&gt;100,100,H51/I51*100)</f>
        <v>100</v>
      </c>
      <c r="K51" s="172">
        <f>(J51+J52+J53)/3</f>
        <v>96.966666666666654</v>
      </c>
      <c r="L51" s="178">
        <f>(K51+K54)/2</f>
        <v>97.719974554707363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90.9</v>
      </c>
      <c r="J52" s="6">
        <f>IF(I52/H52*100&gt;100,100,I52/H52*100)</f>
        <v>90.9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262</v>
      </c>
      <c r="I54" s="18">
        <v>258</v>
      </c>
      <c r="J54" s="6">
        <f>IF(I54/H54*100&gt;100,100,I54/H54*100)</f>
        <v>98.473282442748086</v>
      </c>
      <c r="K54" s="6">
        <f>J54</f>
        <v>98.473282442748086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8.8000000000000007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35</v>
      </c>
      <c r="I70" s="50">
        <v>36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hidden="1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20"/>
    </row>
    <row r="76" spans="1:14" ht="63" hidden="1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20"/>
    </row>
    <row r="77" spans="1:14" ht="89.25" hidden="1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20"/>
    </row>
    <row r="78" spans="1:14" ht="33" hidden="1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6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90.9</v>
      </c>
      <c r="J87" s="6">
        <f>IF(I87/H87*100&gt;100,100,I87/H87*100)</f>
        <v>90.9</v>
      </c>
      <c r="K87" s="172">
        <f>(J87+J88+J89)/3</f>
        <v>96.966666666666654</v>
      </c>
      <c r="L87" s="178">
        <f>(K87+K90)/2</f>
        <v>97.719974554707363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9.3000000000000007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262</v>
      </c>
      <c r="I90" s="18">
        <v>258</v>
      </c>
      <c r="J90" s="6">
        <f>IF(I90/H90*100&gt;100,100,I90/H90*100)</f>
        <v>98.473282442748086</v>
      </c>
      <c r="K90" s="6">
        <f>J90</f>
        <v>98.473282442748086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/>
      <c r="I122" s="50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90.75" customHeight="1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74.25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8.8000000000000007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35</v>
      </c>
      <c r="I126" s="50">
        <v>36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297</v>
      </c>
      <c r="I150" s="42">
        <f>I10+I14+I18+I22+I26+I30+I34+I38+I42+I46+I50+I54+I58+I62+I66+I70</f>
        <v>294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297</v>
      </c>
      <c r="I152" s="42">
        <f>I74+I78+I82+I86+I90+I94+I98+I102+I106+I110+I114+I118+I122+I126+I130+I134+I138+I142</f>
        <v>294</v>
      </c>
    </row>
    <row r="156" spans="1:14" ht="23.25" hidden="1" x14ac:dyDescent="0.35">
      <c r="H156" s="32">
        <f>H10+H18+H22+H42+H46+H50+H54+H62+H70</f>
        <v>297</v>
      </c>
      <c r="I156" s="32">
        <f>I10+I18+I22+I42+I46+I50+I54+I62+I70</f>
        <v>294</v>
      </c>
    </row>
    <row r="157" spans="1:14" ht="23.25" hidden="1" x14ac:dyDescent="0.35">
      <c r="H157" s="32">
        <f>H74+H78+H86+H90+H102+H110+H114+H122+H126+H138</f>
        <v>297</v>
      </c>
      <c r="I157" s="32">
        <f>I74+I78+I86+I90+I102+I110+I114+I122+I126+I138</f>
        <v>294</v>
      </c>
    </row>
  </sheetData>
  <mergeCells count="150">
    <mergeCell ref="N35:N38"/>
    <mergeCell ref="N51:N54"/>
    <mergeCell ref="N87:N90"/>
    <mergeCell ref="N119:N12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44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FFFF00"/>
    <pageSetUpPr fitToPage="1"/>
  </sheetPr>
  <dimension ref="A2:N157"/>
  <sheetViews>
    <sheetView zoomScale="70" zoomScaleNormal="70" workbookViewId="0">
      <selection activeCell="J87" sqref="J8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6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8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14'!G2</f>
        <v>2022 год</v>
      </c>
      <c r="H2" s="167" t="s">
        <v>261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119</v>
      </c>
      <c r="B7" s="87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88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88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89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87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88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88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89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86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87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88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88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89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87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88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88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89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87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88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88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89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86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87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88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88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89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86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87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88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88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89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86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87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88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88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89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86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hidden="1" customHeight="1" x14ac:dyDescent="0.25">
      <c r="A39" s="183"/>
      <c r="B39" s="87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3" hidden="1" x14ac:dyDescent="0.25">
      <c r="A40" s="183"/>
      <c r="B40" s="88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88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89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87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63" hidden="1" customHeight="1" x14ac:dyDescent="0.25">
      <c r="A44" s="183"/>
      <c r="B44" s="88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88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89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86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hidden="1" customHeight="1" x14ac:dyDescent="0.25">
      <c r="A47" s="183"/>
      <c r="B47" s="87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4" t="e">
        <f>(K47+K50)/2</f>
        <v>#DIV/0!</v>
      </c>
      <c r="M47" s="186"/>
      <c r="N47" s="161"/>
    </row>
    <row r="48" spans="1:14" ht="63" hidden="1" x14ac:dyDescent="0.25">
      <c r="A48" s="183"/>
      <c r="B48" s="88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5"/>
      <c r="M48" s="186"/>
      <c r="N48" s="162"/>
    </row>
    <row r="49" spans="1:14" ht="89.25" hidden="1" customHeight="1" x14ac:dyDescent="0.25">
      <c r="A49" s="183"/>
      <c r="B49" s="88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5"/>
      <c r="M49" s="186"/>
      <c r="N49" s="162"/>
    </row>
    <row r="50" spans="1:14" ht="33" hidden="1" customHeight="1" x14ac:dyDescent="0.25">
      <c r="A50" s="183"/>
      <c r="B50" s="89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5"/>
      <c r="M50" s="186"/>
      <c r="N50" s="163"/>
    </row>
    <row r="51" spans="1:14" ht="63" customHeight="1" x14ac:dyDescent="0.25">
      <c r="A51" s="183"/>
      <c r="B51" s="87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8.1</v>
      </c>
      <c r="J51" s="6">
        <f>IF(H51/I51*100&gt;100,100,H51/I51*100)</f>
        <v>100</v>
      </c>
      <c r="K51" s="172">
        <f>(J51+J52+J53)/3</f>
        <v>98.566666666666663</v>
      </c>
      <c r="L51" s="178">
        <f>(K51+K54)/2</f>
        <v>98.449999999999989</v>
      </c>
      <c r="M51" s="186"/>
      <c r="N51" s="161"/>
    </row>
    <row r="52" spans="1:14" ht="63" x14ac:dyDescent="0.25">
      <c r="A52" s="183"/>
      <c r="B52" s="88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95.7</v>
      </c>
      <c r="J52" s="6">
        <f>IF(I52/H52*100&gt;100,100,I52/H52*100)</f>
        <v>95.7</v>
      </c>
      <c r="K52" s="173"/>
      <c r="L52" s="179"/>
      <c r="M52" s="186"/>
      <c r="N52" s="162"/>
    </row>
    <row r="53" spans="1:14" ht="89.25" customHeight="1" x14ac:dyDescent="0.25">
      <c r="A53" s="183"/>
      <c r="B53" s="88"/>
      <c r="C53" s="169"/>
      <c r="D53" s="171"/>
      <c r="E53" s="9" t="s">
        <v>11</v>
      </c>
      <c r="F53" s="13" t="s">
        <v>15</v>
      </c>
      <c r="G53" s="11" t="s">
        <v>13</v>
      </c>
      <c r="H53" s="5">
        <v>54.5</v>
      </c>
      <c r="I53" s="5">
        <v>63.6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89"/>
      <c r="C54" s="169"/>
      <c r="D54" s="171"/>
      <c r="E54" s="9" t="s">
        <v>16</v>
      </c>
      <c r="F54" s="14" t="s">
        <v>291</v>
      </c>
      <c r="G54" s="11" t="s">
        <v>18</v>
      </c>
      <c r="H54" s="18">
        <v>120</v>
      </c>
      <c r="I54" s="18">
        <v>118</v>
      </c>
      <c r="J54" s="6">
        <f>IF(I54/H54*100&gt;100,100,I54/H54*100)</f>
        <v>98.333333333333329</v>
      </c>
      <c r="K54" s="6">
        <f>J54</f>
        <v>98.333333333333329</v>
      </c>
      <c r="L54" s="179"/>
      <c r="M54" s="186"/>
      <c r="N54" s="163"/>
    </row>
    <row r="55" spans="1:14" ht="63" hidden="1" customHeight="1" x14ac:dyDescent="0.25">
      <c r="A55" s="183"/>
      <c r="B55" s="87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88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88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89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86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87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88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88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89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86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87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88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88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89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86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hidden="1" customHeight="1" x14ac:dyDescent="0.25">
      <c r="A67" s="183"/>
      <c r="B67" s="87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hidden="1" x14ac:dyDescent="0.25">
      <c r="A68" s="183"/>
      <c r="B68" s="88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hidden="1" customHeight="1" x14ac:dyDescent="0.25">
      <c r="A69" s="183"/>
      <c r="B69" s="88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hidden="1" customHeight="1" x14ac:dyDescent="0.25">
      <c r="A70" s="183"/>
      <c r="B70" s="89"/>
      <c r="C70" s="169"/>
      <c r="D70" s="171"/>
      <c r="E70" s="9" t="s">
        <v>16</v>
      </c>
      <c r="F70" s="14" t="s">
        <v>291</v>
      </c>
      <c r="G70" s="11" t="s">
        <v>18</v>
      </c>
      <c r="H70" s="17"/>
      <c r="I70" s="86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86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hidden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161"/>
    </row>
    <row r="76" spans="1:14" ht="63" hidden="1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162"/>
    </row>
    <row r="77" spans="1:14" ht="89.25" hidden="1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162"/>
    </row>
    <row r="78" spans="1:14" ht="33" hidden="1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/>
      <c r="I78" s="120"/>
      <c r="J78" s="6" t="e">
        <f>IF(I78/H78*100&gt;100,100,I78/H78*100)</f>
        <v>#DIV/0!</v>
      </c>
      <c r="K78" s="6" t="e">
        <f>J78</f>
        <v>#DIV/0!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86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93.8</v>
      </c>
      <c r="J87" s="6">
        <f>IF(I87/H87*100&gt;100,100,I87/H87*100)</f>
        <v>93.8</v>
      </c>
      <c r="K87" s="172">
        <f>(J87+J88+J89)/3</f>
        <v>97.933333333333337</v>
      </c>
      <c r="L87" s="178">
        <f>(K87+K90)/2</f>
        <v>98.133333333333326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8.1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120</v>
      </c>
      <c r="I90" s="18">
        <v>118</v>
      </c>
      <c r="J90" s="6">
        <f>IF(I90/H90*100&gt;100,100,I90/H90*100)</f>
        <v>98.333333333333329</v>
      </c>
      <c r="K90" s="6">
        <f>J90</f>
        <v>98.333333333333329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4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5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5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86"/>
      <c r="J94" s="6" t="e">
        <f>IF(I94/H94*100&gt;100,100,I94/H94*100)</f>
        <v>#DIV/0!</v>
      </c>
      <c r="K94" s="6" t="e">
        <f>J94</f>
        <v>#DIV/0!</v>
      </c>
      <c r="L94" s="175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4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5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5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86"/>
      <c r="J98" s="6" t="e">
        <f>IF(I98/H98*100&gt;100,100,I98/H98*100)</f>
        <v>#DIV/0!</v>
      </c>
      <c r="K98" s="6" t="e">
        <f>J98</f>
        <v>#DIV/0!</v>
      </c>
      <c r="L98" s="175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4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5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5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86"/>
      <c r="J102" s="6" t="e">
        <f>IF(I102/H102*100&gt;100,100,I102/H102*100)</f>
        <v>#DIV/0!</v>
      </c>
      <c r="K102" s="6" t="e">
        <f>J102</f>
        <v>#DIV/0!</v>
      </c>
      <c r="L102" s="175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4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5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86"/>
      <c r="J106" s="6" t="e">
        <f>IF(I106/H106*100&gt;100,100,I106/H106*100)</f>
        <v>#DIV/0!</v>
      </c>
      <c r="K106" s="6" t="e">
        <f>J106</f>
        <v>#DIV/0!</v>
      </c>
      <c r="L106" s="175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4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5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86"/>
      <c r="J110" s="6" t="e">
        <f>IF(I110/H110*100&gt;100,100,I110/H110*100)</f>
        <v>#DIV/0!</v>
      </c>
      <c r="K110" s="6" t="e">
        <f>J110</f>
        <v>#DIV/0!</v>
      </c>
      <c r="L110" s="175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4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5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5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86"/>
      <c r="J114" s="6" t="e">
        <f>IF(I114/H114*100&gt;100,100,I114/H114*100)</f>
        <v>#DIV/0!</v>
      </c>
      <c r="K114" s="6" t="e">
        <f>J114</f>
        <v>#DIV/0!</v>
      </c>
      <c r="L114" s="175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4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5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86"/>
      <c r="J118" s="6" t="e">
        <f>IF(I118/H118*100&gt;100,100,I118/H118*100)</f>
        <v>#DIV/0!</v>
      </c>
      <c r="K118" s="6" t="e">
        <f>J118</f>
        <v>#DIV/0!</v>
      </c>
      <c r="L118" s="175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4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5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5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86"/>
      <c r="J122" s="6" t="e">
        <f>IF(I122/H122*100&gt;100,100,I122/H122*100)</f>
        <v>#DIV/0!</v>
      </c>
      <c r="K122" s="6" t="e">
        <f>J122</f>
        <v>#DIV/0!</v>
      </c>
      <c r="L122" s="175"/>
      <c r="M122" s="186"/>
      <c r="N122" s="6"/>
    </row>
    <row r="123" spans="1:14" ht="63" hidden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4" t="e">
        <f>(K123+K126)/2</f>
        <v>#DIV/0!</v>
      </c>
      <c r="M123" s="186"/>
      <c r="N123" s="161"/>
    </row>
    <row r="124" spans="1:14" ht="63" hidden="1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5"/>
      <c r="M124" s="186"/>
      <c r="N124" s="162"/>
    </row>
    <row r="125" spans="1:14" ht="89.25" hidden="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5"/>
      <c r="M125" s="186"/>
      <c r="N125" s="162"/>
    </row>
    <row r="126" spans="1:14" ht="33" hidden="1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/>
      <c r="I126" s="86"/>
      <c r="J126" s="6" t="e">
        <f>IF(I126/H126*100&gt;100,100,I126/H126*100)</f>
        <v>#DIV/0!</v>
      </c>
      <c r="K126" s="6" t="e">
        <f>J126</f>
        <v>#DIV/0!</v>
      </c>
      <c r="L126" s="175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86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86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86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86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120</v>
      </c>
      <c r="I150" s="42">
        <f>I10+I14+I18+I22+I26+I30+I34+I38+I42+I46+I50+I54+I58+I62+I66+I70</f>
        <v>118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120</v>
      </c>
      <c r="I152" s="42">
        <f>I74+I78+I82+I86+I90+I94+I98+I102+I106+I110+I114+I118+I122+I126+I130+I134+I138+I142</f>
        <v>118</v>
      </c>
    </row>
    <row r="156" spans="1:14" ht="23.25" hidden="1" x14ac:dyDescent="0.35">
      <c r="H156" s="32">
        <f>H10+H18+H22+H42+H46+H50+H54+H62+H70</f>
        <v>120</v>
      </c>
      <c r="I156" s="32">
        <f>I10+I18+I22+I42+I46+I50+I54+I62+I70</f>
        <v>118</v>
      </c>
    </row>
    <row r="157" spans="1:14" ht="23.25" hidden="1" x14ac:dyDescent="0.35">
      <c r="H157" s="32">
        <f>H74+H78+H86+H90+H102+H110+H114+H122+H126+H138</f>
        <v>120</v>
      </c>
      <c r="I157" s="32">
        <f>I74+I78+I86+I90+I102+I110+I114+I122+I126+I138</f>
        <v>118</v>
      </c>
    </row>
  </sheetData>
  <mergeCells count="150">
    <mergeCell ref="N47:N50"/>
    <mergeCell ref="N51:N54"/>
    <mergeCell ref="N75:N78"/>
    <mergeCell ref="N87:N90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43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FFFF00"/>
    <pageSetUpPr fitToPage="1"/>
  </sheetPr>
  <dimension ref="A2:N157"/>
  <sheetViews>
    <sheetView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32.140625" customWidth="1"/>
    <col min="14" max="14" width="41.7109375" customWidth="1"/>
  </cols>
  <sheetData>
    <row r="2" spans="1:14" ht="39" customHeight="1" x14ac:dyDescent="0.25">
      <c r="B2" s="168" t="s">
        <v>276</v>
      </c>
      <c r="C2" s="168"/>
      <c r="D2" s="168"/>
      <c r="E2" s="168"/>
      <c r="F2" s="168"/>
      <c r="G2" s="117" t="str">
        <f>'ДОУ № 22'!G2</f>
        <v>2022 год</v>
      </c>
      <c r="H2" s="167" t="s">
        <v>282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283</v>
      </c>
      <c r="B7" s="75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76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76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77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75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76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76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77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74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75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76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76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77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75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76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76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77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75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76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76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77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74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75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76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76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77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74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75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76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76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77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74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70.5" customHeight="1" x14ac:dyDescent="0.25">
      <c r="A35" s="183"/>
      <c r="B35" s="75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1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70.5" customHeight="1" x14ac:dyDescent="0.25">
      <c r="A36" s="183"/>
      <c r="B36" s="76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9" customHeight="1" x14ac:dyDescent="0.25">
      <c r="A37" s="183"/>
      <c r="B37" s="76"/>
      <c r="C37" s="16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50.25" customHeight="1" x14ac:dyDescent="0.25">
      <c r="A38" s="183"/>
      <c r="B38" s="77"/>
      <c r="C38" s="169"/>
      <c r="D38" s="171"/>
      <c r="E38" s="9" t="s">
        <v>16</v>
      </c>
      <c r="F38" s="14" t="s">
        <v>291</v>
      </c>
      <c r="G38" s="11" t="s">
        <v>18</v>
      </c>
      <c r="H38" s="17">
        <v>0.6</v>
      </c>
      <c r="I38" s="50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75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76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76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77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75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76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76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77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74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hidden="1" customHeight="1" x14ac:dyDescent="0.25">
      <c r="A47" s="183"/>
      <c r="B47" s="75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76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76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77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75.75" customHeight="1" x14ac:dyDescent="0.25">
      <c r="A51" s="183"/>
      <c r="B51" s="75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8.3000000000000007</v>
      </c>
      <c r="J51" s="6">
        <f>IF(H51/I51*100&gt;100,100,H51/I51*100)</f>
        <v>100</v>
      </c>
      <c r="K51" s="172">
        <f>(J51+J52+J53)/3</f>
        <v>100</v>
      </c>
      <c r="L51" s="178">
        <f>(K51+K54)/2</f>
        <v>98.516949152542367</v>
      </c>
      <c r="M51" s="186"/>
      <c r="N51" s="161"/>
    </row>
    <row r="52" spans="1:14" ht="75.75" customHeight="1" x14ac:dyDescent="0.25">
      <c r="A52" s="183"/>
      <c r="B52" s="76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76"/>
      <c r="C53" s="169"/>
      <c r="D53" s="171"/>
      <c r="E53" s="9" t="s">
        <v>11</v>
      </c>
      <c r="F53" s="13" t="s">
        <v>15</v>
      </c>
      <c r="G53" s="11" t="s">
        <v>13</v>
      </c>
      <c r="H53" s="5">
        <v>48</v>
      </c>
      <c r="I53" s="5">
        <v>56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77"/>
      <c r="C54" s="169"/>
      <c r="D54" s="171"/>
      <c r="E54" s="9" t="s">
        <v>16</v>
      </c>
      <c r="F54" s="14" t="s">
        <v>291</v>
      </c>
      <c r="G54" s="11" t="s">
        <v>18</v>
      </c>
      <c r="H54" s="18">
        <v>236</v>
      </c>
      <c r="I54" s="18">
        <v>229</v>
      </c>
      <c r="J54" s="6">
        <f>IF(I54/H54*100&gt;100,100,I54/H54*100)</f>
        <v>97.033898305084747</v>
      </c>
      <c r="K54" s="6">
        <f>J54</f>
        <v>97.033898305084747</v>
      </c>
      <c r="L54" s="179"/>
      <c r="M54" s="186"/>
      <c r="N54" s="163"/>
    </row>
    <row r="55" spans="1:14" ht="63" hidden="1" customHeight="1" x14ac:dyDescent="0.25">
      <c r="A55" s="183"/>
      <c r="B55" s="75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76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76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77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74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75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76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76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77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74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75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76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76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77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74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74.25" customHeight="1" x14ac:dyDescent="0.25">
      <c r="A67" s="183"/>
      <c r="B67" s="75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7.6</v>
      </c>
      <c r="J67" s="6">
        <f>IF(H67/I67*100&gt;100,100,H67/I67*100)</f>
        <v>100</v>
      </c>
      <c r="K67" s="172">
        <f>(J67+J68+J69)/3</f>
        <v>88.899999999999991</v>
      </c>
      <c r="L67" s="180">
        <f>(K67+K70)/2</f>
        <v>91.885897435897419</v>
      </c>
      <c r="M67" s="186"/>
      <c r="N67" s="161"/>
    </row>
    <row r="68" spans="1:14" ht="74.25" customHeight="1" x14ac:dyDescent="0.25">
      <c r="A68" s="183"/>
      <c r="B68" s="76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76"/>
      <c r="C69" s="169"/>
      <c r="D69" s="171"/>
      <c r="E69" s="9" t="s">
        <v>11</v>
      </c>
      <c r="F69" s="13" t="s">
        <v>15</v>
      </c>
      <c r="G69" s="11" t="s">
        <v>13</v>
      </c>
      <c r="H69" s="5">
        <v>100</v>
      </c>
      <c r="I69" s="5">
        <v>66.7</v>
      </c>
      <c r="J69" s="6">
        <f>IF(I69/H69*100&gt;100,100,I69/H69*100)</f>
        <v>66.7</v>
      </c>
      <c r="K69" s="173"/>
      <c r="L69" s="179"/>
      <c r="M69" s="186"/>
      <c r="N69" s="162"/>
    </row>
    <row r="70" spans="1:14" ht="33" customHeight="1" x14ac:dyDescent="0.25">
      <c r="A70" s="183"/>
      <c r="B70" s="77"/>
      <c r="C70" s="169"/>
      <c r="D70" s="171"/>
      <c r="E70" s="9" t="s">
        <v>16</v>
      </c>
      <c r="F70" s="14" t="s">
        <v>291</v>
      </c>
      <c r="G70" s="11" t="s">
        <v>18</v>
      </c>
      <c r="H70" s="17">
        <v>39</v>
      </c>
      <c r="I70" s="50">
        <v>37</v>
      </c>
      <c r="J70" s="6">
        <f>IF(I70/H70*100&gt;100,100,I70/H70*100)</f>
        <v>94.871794871794862</v>
      </c>
      <c r="K70" s="6">
        <f>J70</f>
        <v>94.871794871794862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74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hidden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20"/>
    </row>
    <row r="76" spans="1:14" ht="63" hidden="1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20"/>
    </row>
    <row r="77" spans="1:14" ht="89.25" hidden="1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20"/>
    </row>
    <row r="78" spans="1:14" ht="33" hidden="1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6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74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79.5" customHeight="1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98.516949152542367</v>
      </c>
      <c r="M87" s="186"/>
      <c r="N87" s="161"/>
    </row>
    <row r="88" spans="1:14" ht="79.5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8.3000000000000007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236</v>
      </c>
      <c r="I90" s="18">
        <v>229</v>
      </c>
      <c r="J90" s="6">
        <f>IF(I90/H90*100&gt;100,100,I90/H90*100)</f>
        <v>97.033898305084747</v>
      </c>
      <c r="K90" s="6">
        <f>J90</f>
        <v>97.033898305084747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74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74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74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74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74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74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74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75.75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83.25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1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0.6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72.75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97.435897435897431</v>
      </c>
      <c r="M123" s="186"/>
      <c r="N123" s="161"/>
    </row>
    <row r="124" spans="1:14" ht="74.25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7.6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39</v>
      </c>
      <c r="I126" s="50">
        <v>37</v>
      </c>
      <c r="J126" s="6">
        <f>IF(I126/H126*100&gt;100,100,I126/H126*100)</f>
        <v>94.871794871794862</v>
      </c>
      <c r="K126" s="6">
        <f>J126</f>
        <v>94.871794871794862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74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74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74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74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275.60000000000002</v>
      </c>
      <c r="I150" s="42">
        <f>I10+I14+I18+I22+I26+I30+I34+I38+I42+I46+I50+I54+I58+I62+I66+I70</f>
        <v>267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275.60000000000002</v>
      </c>
      <c r="I152" s="42">
        <f>I74+I78+I82+I86+I90+I94+I98+I102+I106+I110+I114+I118+I122+I126+I130+I134+I138+I142</f>
        <v>267</v>
      </c>
    </row>
    <row r="156" spans="1:14" ht="23.25" hidden="1" x14ac:dyDescent="0.35">
      <c r="H156" s="32">
        <f>H10+H18+H22+H42+H46+H50+H54+H62+H70</f>
        <v>275</v>
      </c>
      <c r="I156" s="32">
        <f>I10+I18+I22+I42+I46+I50+I54+I62+I70</f>
        <v>266</v>
      </c>
    </row>
    <row r="157" spans="1:14" ht="23.25" hidden="1" x14ac:dyDescent="0.35">
      <c r="H157" s="32">
        <f>H74+H78+H86+H90+H102+H110+H114+H122+H126+H138</f>
        <v>275.60000000000002</v>
      </c>
      <c r="I157" s="32">
        <f>I74+I78+I86+I90+I102+I110+I114+I122+I126+I138</f>
        <v>267</v>
      </c>
    </row>
  </sheetData>
  <mergeCells count="150">
    <mergeCell ref="N35:N38"/>
    <mergeCell ref="N51:N54"/>
    <mergeCell ref="N87:N90"/>
    <mergeCell ref="N119:N12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42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4" tint="0.79998168889431442"/>
    <pageSetUpPr fitToPage="1"/>
  </sheetPr>
  <dimension ref="A2:N157"/>
  <sheetViews>
    <sheetView zoomScale="60" zoomScaleNormal="60" workbookViewId="0">
      <selection activeCell="B2" sqref="B2:F2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41.7109375" customWidth="1"/>
  </cols>
  <sheetData>
    <row r="2" spans="1:14" ht="39" customHeight="1" x14ac:dyDescent="0.25">
      <c r="B2" s="168" t="s">
        <v>181</v>
      </c>
      <c r="C2" s="168"/>
      <c r="D2" s="168"/>
      <c r="E2" s="168"/>
      <c r="F2" s="168"/>
      <c r="G2" s="117" t="str">
        <f>'ДОУ № 80'!G2</f>
        <v>2022 год</v>
      </c>
      <c r="H2" s="167" t="s">
        <v>182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186</v>
      </c>
      <c r="I5" s="2" t="s">
        <v>187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120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customHeight="1" x14ac:dyDescent="0.25">
      <c r="A47" s="183"/>
      <c r="B47" s="34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4" t="e">
        <f>(K47+K50)/2</f>
        <v>#DIV/0!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5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5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5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4" t="e">
        <f>(K51+K54)/2</f>
        <v>#DIV/0!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5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5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5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4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5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5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5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4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5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5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5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4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5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5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5"/>
      <c r="M66" s="186"/>
      <c r="N66" s="6"/>
    </row>
    <row r="67" spans="1:14" ht="63" hidden="1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8" t="e">
        <f>(K67+K70)/2</f>
        <v>#DIV/0!</v>
      </c>
      <c r="M67" s="186"/>
      <c r="N67" s="161"/>
    </row>
    <row r="68" spans="1:14" ht="63" hidden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5"/>
      <c r="M68" s="186"/>
      <c r="N68" s="162"/>
    </row>
    <row r="69" spans="1:14" ht="89.25" hidden="1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5"/>
      <c r="M69" s="186"/>
      <c r="N69" s="162"/>
    </row>
    <row r="70" spans="1:14" ht="33" hidden="1" customHeight="1" x14ac:dyDescent="0.25">
      <c r="A70" s="183"/>
      <c r="B70" s="36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48"/>
      <c r="J70" s="6" t="e">
        <f>IF(I70/H70*100&gt;100,100,I70/H70*100)</f>
        <v>#DIV/0!</v>
      </c>
      <c r="K70" s="6" t="e">
        <f>J70</f>
        <v>#DIV/0!</v>
      </c>
      <c r="L70" s="175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4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5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5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5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4" t="e">
        <f>(K75+K78)/2</f>
        <v>#DIV/0!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5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5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5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4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5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5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5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4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5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5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5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 t="e">
        <f>IF(I87/H87*100&gt;100,100,I87/H87*100)</f>
        <v>#DIV/0!</v>
      </c>
      <c r="K87" s="172" t="e">
        <f>(J87+J88+J89)/3</f>
        <v>#DIV/0!</v>
      </c>
      <c r="L87" s="174" t="e">
        <f>(K87+K90)/2</f>
        <v>#DIV/0!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 t="e">
        <f>IF(H88/I88*100&gt;100,100,H88/I88*100)</f>
        <v>#DIV/0!</v>
      </c>
      <c r="K88" s="173"/>
      <c r="L88" s="175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"/>
      <c r="J89" s="6" t="e">
        <f>IF(I89/H89*100&gt;100,100,I89/H89*100)</f>
        <v>#DIV/0!</v>
      </c>
      <c r="K89" s="173"/>
      <c r="L89" s="175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8"/>
      <c r="J90" s="6" t="e">
        <f>IF(I90/H90*100&gt;100,100,I90/H90*100)</f>
        <v>#DIV/0!</v>
      </c>
      <c r="K90" s="6" t="e">
        <f>J90</f>
        <v>#DIV/0!</v>
      </c>
      <c r="L90" s="175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4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5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5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5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4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5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5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5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4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5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5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5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4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5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5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4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5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5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4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5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5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5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4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5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5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4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5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5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5"/>
      <c r="M122" s="186"/>
      <c r="N122" s="6"/>
    </row>
    <row r="123" spans="1:14" ht="63" hidden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4" t="e">
        <f>(K123+K126)/2</f>
        <v>#DIV/0!</v>
      </c>
      <c r="M123" s="186"/>
      <c r="N123" s="161"/>
    </row>
    <row r="124" spans="1:14" ht="63" hidden="1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5"/>
      <c r="M124" s="186"/>
      <c r="N124" s="162"/>
    </row>
    <row r="125" spans="1:14" ht="89.25" hidden="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5"/>
      <c r="M125" s="186"/>
      <c r="N125" s="162"/>
    </row>
    <row r="126" spans="1:14" ht="33" hidden="1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48"/>
      <c r="J126" s="6" t="e">
        <f>IF(I126/H126*100&gt;100,100,I126/H126*100)</f>
        <v>#DIV/0!</v>
      </c>
      <c r="K126" s="6" t="e">
        <f>J126</f>
        <v>#DIV/0!</v>
      </c>
      <c r="L126" s="175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t="23.25" hidden="1" x14ac:dyDescent="0.35">
      <c r="H156" s="32">
        <f>H10+H18+H22+H42+H46+H50+H54+H62+H70</f>
        <v>0</v>
      </c>
      <c r="I156" s="32">
        <f>I10+I18+I22+I42+I46+I50+I54+I62+I70</f>
        <v>0</v>
      </c>
    </row>
    <row r="157" spans="1:14" ht="23.25" hidden="1" x14ac:dyDescent="0.35">
      <c r="H157" s="32">
        <f>H74+H78+H86+H90+H102+H110+H114+H122+H126+H138</f>
        <v>0</v>
      </c>
      <c r="I157" s="32">
        <f>I74+I78+I86+I90+I102+I110+I114+I122+I126+I138</f>
        <v>0</v>
      </c>
    </row>
  </sheetData>
  <mergeCells count="150">
    <mergeCell ref="N47:N50"/>
    <mergeCell ref="N51:N54"/>
    <mergeCell ref="N75:N78"/>
    <mergeCell ref="N87:N90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41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3" tint="-0.249977111117893"/>
    <pageSetUpPr fitToPage="1"/>
  </sheetPr>
  <dimension ref="A2:N157"/>
  <sheetViews>
    <sheetView topLeftCell="A90" zoomScale="60" zoomScaleNormal="60" workbookViewId="0">
      <selection activeCell="H35" sqref="H35:I126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28515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30" customWidth="1"/>
    <col min="14" max="14" width="41.7109375" customWidth="1"/>
  </cols>
  <sheetData>
    <row r="2" spans="1:14" ht="39" customHeight="1" x14ac:dyDescent="0.25">
      <c r="B2" s="168" t="s">
        <v>272</v>
      </c>
      <c r="C2" s="168"/>
      <c r="D2" s="168"/>
      <c r="E2" s="168"/>
      <c r="F2" s="168"/>
      <c r="G2" s="117" t="str">
        <f>'ДОУ № 81'!G2</f>
        <v>2022 год</v>
      </c>
      <c r="H2" s="167" t="s">
        <v>216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121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50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50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 t="e">
        <f>IF(I87/H87*100&gt;100,100,I87/H87*100)</f>
        <v>#DIV/0!</v>
      </c>
      <c r="K87" s="172" t="e">
        <f>(J87+J88+J89)/3</f>
        <v>#DIV/0!</v>
      </c>
      <c r="L87" s="178" t="e">
        <f>(K87+K90)/2</f>
        <v>#DIV/0!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 t="e">
        <f>IF(H88/I88*100&gt;100,100,H88/I88*100)</f>
        <v>#DIV/0!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"/>
      <c r="J89" s="6" t="e">
        <f>IF(I89/H89*100&gt;100,100,I89/H89*100)</f>
        <v>#DIV/0!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8"/>
      <c r="J90" s="6" t="e">
        <f>IF(I90/H90*100&gt;100,100,I90/H90*100)</f>
        <v>#DIV/0!</v>
      </c>
      <c r="K90" s="6" t="e">
        <f>J90</f>
        <v>#DIV/0!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50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50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t="23.25" hidden="1" x14ac:dyDescent="0.35">
      <c r="H156" s="32">
        <f>H10+H18+H22+H42+H46+H50+H54+H62+H70</f>
        <v>0</v>
      </c>
      <c r="I156" s="32">
        <f>I10+I18+I22+I42+I46+I50+I54+I62+I70</f>
        <v>0</v>
      </c>
    </row>
    <row r="157" spans="1:14" ht="23.25" hidden="1" x14ac:dyDescent="0.35">
      <c r="H157" s="32">
        <f>H74+H78+H86+H90+H102+H110+H114+H122+H126+H138</f>
        <v>0</v>
      </c>
      <c r="I157" s="32">
        <f>I74+I78+I86+I90+I102+I110+I114+I122+I126+I138</f>
        <v>0</v>
      </c>
    </row>
  </sheetData>
  <mergeCells count="152">
    <mergeCell ref="N35:N38"/>
    <mergeCell ref="N47:N50"/>
    <mergeCell ref="N51:N54"/>
    <mergeCell ref="N75:N78"/>
    <mergeCell ref="N87:N90"/>
    <mergeCell ref="N119:N122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40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FFFF00"/>
    <pageSetUpPr fitToPage="1"/>
  </sheetPr>
  <dimension ref="A2:N157"/>
  <sheetViews>
    <sheetView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1.28515625" customWidth="1"/>
    <col min="7" max="7" width="1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7.71093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№109'!G2</f>
        <v>2022 год</v>
      </c>
      <c r="H2" s="167" t="s">
        <v>217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122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4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5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5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50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15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8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82.4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89"/>
      <c r="D22" s="171"/>
      <c r="E22" s="9" t="s">
        <v>16</v>
      </c>
      <c r="F22" s="14" t="s">
        <v>291</v>
      </c>
      <c r="G22" s="11" t="s">
        <v>18</v>
      </c>
      <c r="H22" s="18">
        <v>1</v>
      </c>
      <c r="I22" s="18">
        <v>1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8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8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8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8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8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8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8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8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8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8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8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8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13</v>
      </c>
      <c r="I39" s="6">
        <v>10.9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47.25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70</v>
      </c>
      <c r="I41" s="5">
        <v>79.599999999999994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58</v>
      </c>
      <c r="I42" s="18">
        <v>58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10.8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82.4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>
        <v>9</v>
      </c>
      <c r="I46" s="50">
        <v>10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34" t="s">
        <v>94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47.25" hidden="1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9.1</v>
      </c>
      <c r="J51" s="6">
        <f>IF(H51/I51*100&gt;100,100,H51/I51*100)</f>
        <v>100</v>
      </c>
      <c r="K51" s="172">
        <f>(J51+J52+J53)/3</f>
        <v>100</v>
      </c>
      <c r="L51" s="178">
        <f>(K51+K54)/2</f>
        <v>99.275362318840592</v>
      </c>
      <c r="M51" s="186"/>
      <c r="N51" s="161"/>
    </row>
    <row r="52" spans="1:14" ht="47.25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79.2</v>
      </c>
      <c r="I53" s="5">
        <v>80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138</v>
      </c>
      <c r="I54" s="18">
        <v>136</v>
      </c>
      <c r="J54" s="6">
        <f>IF(I54/H54*100&gt;100,100,I54/H54*100)</f>
        <v>98.550724637681171</v>
      </c>
      <c r="K54" s="6">
        <f>J54</f>
        <v>98.550724637681171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47.25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13.8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47.25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75</v>
      </c>
      <c r="I69" s="5">
        <v>81.3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23</v>
      </c>
      <c r="I70" s="50">
        <v>25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50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47.25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10.5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9</v>
      </c>
      <c r="I78" s="18">
        <v>10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47.25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15</v>
      </c>
      <c r="J84" s="6">
        <f>IF(H84/I84*100&gt;100,100,H84/I84*100)</f>
        <v>100</v>
      </c>
      <c r="K84" s="173"/>
      <c r="L84" s="179"/>
      <c r="M84" s="186"/>
      <c r="N84" s="162"/>
    </row>
    <row r="85" spans="1:14" ht="31.5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8">
        <v>1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47.25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97.530864197530875</v>
      </c>
      <c r="L87" s="193">
        <f>(K87+K90)/2</f>
        <v>98.765432098765444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10.8</v>
      </c>
      <c r="J88" s="6">
        <f>IF(H88/I88*100&gt;100,100,H88/I88*100)</f>
        <v>92.592592592592581</v>
      </c>
      <c r="K88" s="173"/>
      <c r="L88" s="194"/>
      <c r="M88" s="186"/>
      <c r="N88" s="162"/>
    </row>
    <row r="89" spans="1:14" ht="31.5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94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172</v>
      </c>
      <c r="I90" s="18">
        <v>184</v>
      </c>
      <c r="J90" s="6">
        <f>IF(I90/H90*100&gt;100,100,I90/H90*100)</f>
        <v>100</v>
      </c>
      <c r="K90" s="6">
        <f>J90</f>
        <v>100</v>
      </c>
      <c r="L90" s="194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47.25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47.25" hidden="1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47.25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14.7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31.5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23</v>
      </c>
      <c r="I126" s="48">
        <v>34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96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1E-3</v>
      </c>
      <c r="I139" s="6">
        <v>1E-3</v>
      </c>
      <c r="J139" s="6">
        <f>IF(I139/H139*100&gt;100,100,I139/H139*100)</f>
        <v>100</v>
      </c>
      <c r="K139" s="172">
        <f>(J139+J140+J141)/3</f>
        <v>100</v>
      </c>
      <c r="L139" s="178">
        <f>(K139+K142)/2</f>
        <v>91.830065359477118</v>
      </c>
      <c r="M139" s="186"/>
      <c r="N139" s="20"/>
    </row>
    <row r="140" spans="1:14" ht="63" customHeight="1" x14ac:dyDescent="0.25">
      <c r="A140" s="183"/>
      <c r="B140" s="38" t="s">
        <v>264</v>
      </c>
      <c r="C140" s="196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8.8000000000000007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31.5" x14ac:dyDescent="0.25">
      <c r="A141" s="183"/>
      <c r="B141" s="38"/>
      <c r="C141" s="196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96"/>
      <c r="D142" s="171"/>
      <c r="E142" s="9" t="s">
        <v>16</v>
      </c>
      <c r="F142" s="14" t="s">
        <v>291</v>
      </c>
      <c r="G142" s="11" t="s">
        <v>18</v>
      </c>
      <c r="H142" s="17">
        <v>153</v>
      </c>
      <c r="I142" s="48">
        <v>128</v>
      </c>
      <c r="J142" s="6">
        <f>IF(I142/H142*100&gt;100,100,I142/H142*100)</f>
        <v>83.66013071895425</v>
      </c>
      <c r="K142" s="6">
        <f>J142</f>
        <v>83.66013071895425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229</v>
      </c>
      <c r="I150" s="42">
        <f>I10+I14+I18+I22+I26+I30+I34+I38+I42+I46+I50+I54+I58+I62+I66+I70</f>
        <v>230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358</v>
      </c>
      <c r="I152" s="42">
        <f>I74+I78+I82+I86+I90+I94+I98+I102+I106+I110+I114+I118+I122+I126+I130+I134+I138+I142</f>
        <v>357</v>
      </c>
    </row>
    <row r="156" spans="1:14" ht="23.25" hidden="1" x14ac:dyDescent="0.35">
      <c r="H156" s="32">
        <f>H10+H18+H22+H42+H46+H50+H54+H62+H70</f>
        <v>229</v>
      </c>
      <c r="I156" s="32">
        <f>I10+I18+I22+I42+I46+I50+I54+I62+I70</f>
        <v>230</v>
      </c>
    </row>
    <row r="157" spans="1:14" ht="23.25" hidden="1" x14ac:dyDescent="0.35">
      <c r="H157" s="32">
        <f>H74+H78+H86+H90+H102+H110+H114+H122+H126+H138</f>
        <v>205</v>
      </c>
      <c r="I157" s="32">
        <f>I74+I78+I86+I90+I102+I110+I114+I122+I126+I138</f>
        <v>229</v>
      </c>
    </row>
  </sheetData>
  <mergeCells count="156">
    <mergeCell ref="N75:N78"/>
    <mergeCell ref="N83:N86"/>
    <mergeCell ref="N87:N90"/>
    <mergeCell ref="N11:N14"/>
    <mergeCell ref="N19:N22"/>
    <mergeCell ref="N39:N42"/>
    <mergeCell ref="N43:N46"/>
    <mergeCell ref="N51:N54"/>
    <mergeCell ref="N71:N74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40:N14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39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FF00"/>
    <pageSetUpPr fitToPage="1"/>
  </sheetPr>
  <dimension ref="A2:N157"/>
  <sheetViews>
    <sheetView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6.7109375" customWidth="1"/>
    <col min="14" max="14" width="41.7109375" customWidth="1"/>
  </cols>
  <sheetData>
    <row r="2" spans="1:14" ht="39" customHeight="1" x14ac:dyDescent="0.25">
      <c r="B2" s="168" t="s">
        <v>276</v>
      </c>
      <c r="C2" s="168"/>
      <c r="D2" s="168"/>
      <c r="E2" s="168"/>
      <c r="F2" s="168"/>
      <c r="G2" s="117" t="str">
        <f>'ДОУ №110'!G2</f>
        <v>2022 год</v>
      </c>
      <c r="H2" s="167" t="s">
        <v>218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123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10.7</v>
      </c>
      <c r="J35" s="6">
        <f>IF(H35/I35*100&gt;100,100,H35/I35*100)</f>
        <v>100</v>
      </c>
      <c r="K35" s="172">
        <f>(J35+J36+J37)/3</f>
        <v>100</v>
      </c>
      <c r="L35" s="188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5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66.7</v>
      </c>
      <c r="I37" s="5">
        <v>66.7</v>
      </c>
      <c r="J37" s="6">
        <f>IF(I37/H37*100&gt;100,100,I37/H37*100)</f>
        <v>100</v>
      </c>
      <c r="K37" s="173"/>
      <c r="L37" s="175"/>
      <c r="M37" s="186"/>
      <c r="N37" s="165"/>
    </row>
    <row r="38" spans="1:14" ht="31.5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1.3</v>
      </c>
      <c r="I38" s="48">
        <v>1.3</v>
      </c>
      <c r="J38" s="6">
        <f>IF(I38/H38*100&gt;100,100,I38/H38*100)</f>
        <v>100</v>
      </c>
      <c r="K38" s="6">
        <f>J38</f>
        <v>100</v>
      </c>
      <c r="L38" s="175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8.3000000000000007</v>
      </c>
      <c r="J39" s="6">
        <f>IF(H39/I39*100&gt;100,100,H39/I39*100)</f>
        <v>100</v>
      </c>
      <c r="K39" s="172">
        <f>(J39+J40+J41)/3</f>
        <v>100</v>
      </c>
      <c r="L39" s="178">
        <f>(K39+K42)/2</f>
        <v>96.428571428571431</v>
      </c>
      <c r="M39" s="186"/>
      <c r="N39" s="161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77.8</v>
      </c>
      <c r="I41" s="5">
        <v>77.8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42</v>
      </c>
      <c r="I42" s="18">
        <v>39</v>
      </c>
      <c r="J42" s="6">
        <f>IF(I42/H42*100&gt;100,100,I42/H42*100)</f>
        <v>92.857142857142861</v>
      </c>
      <c r="K42" s="6">
        <f>J42</f>
        <v>92.857142857142861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1"/>
    </row>
    <row r="44" spans="1:14" ht="63" hidden="1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2"/>
    </row>
    <row r="45" spans="1:14" ht="89.25" hidden="1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2"/>
    </row>
    <row r="46" spans="1:14" ht="33" hidden="1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/>
      <c r="I46" s="50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3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9.8000000000000007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7</v>
      </c>
      <c r="I50" s="18">
        <v>7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</v>
      </c>
      <c r="J51" s="6">
        <f>IF(H51/I51*100&gt;100,100,H51/I51*100)</f>
        <v>100</v>
      </c>
      <c r="K51" s="172">
        <f>(J51+J52+J53)/3</f>
        <v>98.266666666666666</v>
      </c>
      <c r="L51" s="178">
        <f>(K51+K54)/2</f>
        <v>96.887239583333326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94.8</v>
      </c>
      <c r="J52" s="6">
        <f>IF(I52/H52*100&gt;100,100,I52/H52*100)</f>
        <v>94.8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60</v>
      </c>
      <c r="I53" s="5">
        <v>60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512</v>
      </c>
      <c r="I54" s="18">
        <v>489</v>
      </c>
      <c r="J54" s="6">
        <f>IF(I54/H54*100&gt;100,100,I54/H54*100)</f>
        <v>95.5078125</v>
      </c>
      <c r="K54" s="6">
        <f>J54</f>
        <v>95.5078125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12</v>
      </c>
      <c r="I63" s="6">
        <v>4.9000000000000004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>
        <v>50</v>
      </c>
      <c r="I65" s="5">
        <v>50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>
        <v>1</v>
      </c>
      <c r="I66" s="48">
        <v>1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9.8000000000000007</v>
      </c>
      <c r="J67" s="6">
        <f>IF(H67/I67*100&gt;100,100,H67/I67*100)</f>
        <v>100</v>
      </c>
      <c r="K67" s="172">
        <f>(J67+J68+J69)/3</f>
        <v>100</v>
      </c>
      <c r="L67" s="180">
        <f>(K67+K70)/2</f>
        <v>98.63013698630138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73</v>
      </c>
      <c r="I70" s="48">
        <v>71</v>
      </c>
      <c r="J70" s="6">
        <f>IF(I70/H70*100&gt;100,100,I70/H70*100)</f>
        <v>97.260273972602747</v>
      </c>
      <c r="K70" s="6">
        <f>J70</f>
        <v>97.260273972602747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9.8000000000000007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7</v>
      </c>
      <c r="I78" s="18">
        <v>7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98.5</v>
      </c>
      <c r="J87" s="6">
        <f>IF(I87/H87*100&gt;100,100,I87/H87*100)</f>
        <v>98.5</v>
      </c>
      <c r="K87" s="172">
        <f>(J87+J88+J89)/3</f>
        <v>99.5</v>
      </c>
      <c r="L87" s="178">
        <f>(K87+K90)/2</f>
        <v>97.403429602888082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554</v>
      </c>
      <c r="I90" s="18">
        <v>528</v>
      </c>
      <c r="J90" s="6">
        <f>IF(I90/H90*100&gt;100,100,I90/H90*100)</f>
        <v>95.306859205776178</v>
      </c>
      <c r="K90" s="6">
        <f>J90</f>
        <v>95.306859205776178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>
        <v>12</v>
      </c>
      <c r="I112" s="6">
        <v>4.9000000000000004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>
        <v>0.6</v>
      </c>
      <c r="I114" s="48">
        <v>1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10.7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1.3</v>
      </c>
      <c r="I122" s="48">
        <v>1.3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98.63013698630138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9.8000000000000007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73</v>
      </c>
      <c r="I126" s="48">
        <v>71</v>
      </c>
      <c r="J126" s="160">
        <f>IF(I126/H126*100&gt;100,100,I126/H126*100)</f>
        <v>97.260273972602747</v>
      </c>
      <c r="K126" s="6">
        <f>J126</f>
        <v>97.260273972602747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IF(H130/I130*100&gt;100,100,H130/I130*100)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IF(H134/I134*100&gt;100,100,H134/I134*100)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IF(H138/I138*100&gt;100,100,H138/I138*100)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96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0</v>
      </c>
      <c r="I139" s="6">
        <v>0</v>
      </c>
      <c r="J139" s="6">
        <v>0</v>
      </c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3" customHeight="1" x14ac:dyDescent="0.25">
      <c r="A140" s="183"/>
      <c r="B140" s="143" t="s">
        <v>264</v>
      </c>
      <c r="C140" s="196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9.9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63" customHeight="1" x14ac:dyDescent="0.25">
      <c r="A141" s="183"/>
      <c r="B141" s="38"/>
      <c r="C141" s="196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96"/>
      <c r="D142" s="171"/>
      <c r="E142" s="9" t="s">
        <v>16</v>
      </c>
      <c r="F142" s="14" t="s">
        <v>291</v>
      </c>
      <c r="G142" s="11" t="s">
        <v>18</v>
      </c>
      <c r="H142" s="17">
        <v>7</v>
      </c>
      <c r="I142" s="48">
        <v>7</v>
      </c>
      <c r="J142" s="6">
        <f>IF(I140/H140*100&gt;100,100,I142/H142*100)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636.29999999999995</v>
      </c>
      <c r="I150" s="42">
        <f>I10+I14+I18+I22+I26+I30+I34+I38+I42+I46+I50+I54+I58+I62+I66+I70</f>
        <v>608.29999999999995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642.9</v>
      </c>
      <c r="I152" s="42">
        <f>I74+I78+I82+I86+I90+I94+I98+I102+I106+I110+I114+I118+I122+I126+I130+I134+I138+I142</f>
        <v>615.29999999999995</v>
      </c>
    </row>
    <row r="156" spans="1:14" ht="23.25" hidden="1" x14ac:dyDescent="0.35">
      <c r="H156" s="32">
        <f>H10+H18+H22+H42+H46+H50+H54+H62+H70</f>
        <v>634</v>
      </c>
      <c r="I156" s="32">
        <f>I10+I18+I22+I42+I46+I50+I54+I62+I70</f>
        <v>606</v>
      </c>
    </row>
    <row r="157" spans="1:14" ht="23.25" hidden="1" x14ac:dyDescent="0.35">
      <c r="H157" s="32">
        <f>H74+H78+H86+H90+H102+H110+H114+H122+H126+H138</f>
        <v>635.9</v>
      </c>
      <c r="I157" s="32">
        <f>I74+I78+I86+I90+I102+I110+I114+I122+I126+I138</f>
        <v>608.29999999999995</v>
      </c>
    </row>
  </sheetData>
  <mergeCells count="157">
    <mergeCell ref="N87:N90"/>
    <mergeCell ref="N111:N114"/>
    <mergeCell ref="N39:N42"/>
    <mergeCell ref="N43:N46"/>
    <mergeCell ref="N47:N50"/>
    <mergeCell ref="N51:N54"/>
    <mergeCell ref="N63:N66"/>
    <mergeCell ref="N75:N78"/>
    <mergeCell ref="N67:N70"/>
    <mergeCell ref="K145:M145"/>
    <mergeCell ref="A148:C148"/>
    <mergeCell ref="K148:M148"/>
    <mergeCell ref="A7:A142"/>
    <mergeCell ref="C7:C10"/>
    <mergeCell ref="D7:D10"/>
    <mergeCell ref="C135:C138"/>
    <mergeCell ref="D135:D138"/>
    <mergeCell ref="K135:K137"/>
    <mergeCell ref="L135:L138"/>
    <mergeCell ref="C139:C142"/>
    <mergeCell ref="D139:D142"/>
    <mergeCell ref="K139:K141"/>
    <mergeCell ref="L139:L142"/>
    <mergeCell ref="C119:C122"/>
    <mergeCell ref="D119:D122"/>
    <mergeCell ref="K119:K121"/>
    <mergeCell ref="L119:L122"/>
    <mergeCell ref="C111:C114"/>
    <mergeCell ref="D111:D114"/>
    <mergeCell ref="K111:K113"/>
    <mergeCell ref="L111:L114"/>
    <mergeCell ref="C115:C118"/>
    <mergeCell ref="D115:D118"/>
    <mergeCell ref="N123:N126"/>
    <mergeCell ref="C127:C130"/>
    <mergeCell ref="D127:D130"/>
    <mergeCell ref="K127:K129"/>
    <mergeCell ref="L127:L130"/>
    <mergeCell ref="C131:C134"/>
    <mergeCell ref="D131:D134"/>
    <mergeCell ref="K131:K133"/>
    <mergeCell ref="L131:L134"/>
    <mergeCell ref="C123:C126"/>
    <mergeCell ref="D123:D126"/>
    <mergeCell ref="K123:K125"/>
    <mergeCell ref="L123:L126"/>
    <mergeCell ref="K115:K117"/>
    <mergeCell ref="L115:L118"/>
    <mergeCell ref="C103:C106"/>
    <mergeCell ref="D103:D106"/>
    <mergeCell ref="K103:K105"/>
    <mergeCell ref="L103:L106"/>
    <mergeCell ref="C107:C110"/>
    <mergeCell ref="D107:D110"/>
    <mergeCell ref="K107:K109"/>
    <mergeCell ref="L107:L110"/>
    <mergeCell ref="C95:C98"/>
    <mergeCell ref="D95:D98"/>
    <mergeCell ref="K95:K97"/>
    <mergeCell ref="L95:L98"/>
    <mergeCell ref="C99:C102"/>
    <mergeCell ref="D99:D102"/>
    <mergeCell ref="K99:K101"/>
    <mergeCell ref="L99:L102"/>
    <mergeCell ref="C87:C90"/>
    <mergeCell ref="D87:D90"/>
    <mergeCell ref="K87:K89"/>
    <mergeCell ref="L87:L90"/>
    <mergeCell ref="C91:C94"/>
    <mergeCell ref="D91:D94"/>
    <mergeCell ref="K91:K93"/>
    <mergeCell ref="L91:L94"/>
    <mergeCell ref="C79:C82"/>
    <mergeCell ref="D79:D82"/>
    <mergeCell ref="K79:K81"/>
    <mergeCell ref="L79:L82"/>
    <mergeCell ref="C83:C86"/>
    <mergeCell ref="D83:D86"/>
    <mergeCell ref="K83:K85"/>
    <mergeCell ref="L83:L86"/>
    <mergeCell ref="C71:C74"/>
    <mergeCell ref="D71:D74"/>
    <mergeCell ref="K71:K73"/>
    <mergeCell ref="L71:L74"/>
    <mergeCell ref="C75:C78"/>
    <mergeCell ref="D75:D78"/>
    <mergeCell ref="K75:K77"/>
    <mergeCell ref="L75:L78"/>
    <mergeCell ref="C63:C66"/>
    <mergeCell ref="D63:D66"/>
    <mergeCell ref="K63:K65"/>
    <mergeCell ref="L63:L66"/>
    <mergeCell ref="C67:C70"/>
    <mergeCell ref="D67:D70"/>
    <mergeCell ref="K67:K69"/>
    <mergeCell ref="L67:L70"/>
    <mergeCell ref="C55:C58"/>
    <mergeCell ref="D55:D58"/>
    <mergeCell ref="K55:K57"/>
    <mergeCell ref="L55:L58"/>
    <mergeCell ref="C59:C62"/>
    <mergeCell ref="D59:D62"/>
    <mergeCell ref="K59:K61"/>
    <mergeCell ref="L59:L62"/>
    <mergeCell ref="C47:C50"/>
    <mergeCell ref="D47:D50"/>
    <mergeCell ref="K47:K49"/>
    <mergeCell ref="L47:L50"/>
    <mergeCell ref="C51:C54"/>
    <mergeCell ref="D51:D54"/>
    <mergeCell ref="K51:K53"/>
    <mergeCell ref="L51:L54"/>
    <mergeCell ref="C39:C42"/>
    <mergeCell ref="D39:D42"/>
    <mergeCell ref="K39:K41"/>
    <mergeCell ref="L39:L42"/>
    <mergeCell ref="C43:C46"/>
    <mergeCell ref="D43:D46"/>
    <mergeCell ref="K43:K45"/>
    <mergeCell ref="L43:L46"/>
    <mergeCell ref="C35:C38"/>
    <mergeCell ref="D35:D38"/>
    <mergeCell ref="K35:K37"/>
    <mergeCell ref="L35:L38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N119:N122"/>
    <mergeCell ref="N35:N38"/>
    <mergeCell ref="N140:N142"/>
    <mergeCell ref="H2:N2"/>
    <mergeCell ref="B2:F2"/>
    <mergeCell ref="B3:N3"/>
    <mergeCell ref="C15:C18"/>
    <mergeCell ref="D15:D18"/>
    <mergeCell ref="K15:K17"/>
    <mergeCell ref="L15:L18"/>
    <mergeCell ref="K7:K9"/>
    <mergeCell ref="L7:L10"/>
    <mergeCell ref="M7:M142"/>
    <mergeCell ref="C11:C14"/>
    <mergeCell ref="D11:D14"/>
    <mergeCell ref="K11:K13"/>
    <mergeCell ref="L11:L14"/>
    <mergeCell ref="C19:C22"/>
    <mergeCell ref="D19:D22"/>
    <mergeCell ref="K19:K21"/>
    <mergeCell ref="C31:C34"/>
    <mergeCell ref="D31:D34"/>
    <mergeCell ref="K31:K33"/>
    <mergeCell ref="L31:L34"/>
  </mergeCells>
  <conditionalFormatting sqref="L7:L142">
    <cfRule type="expression" dxfId="38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0" fitToHeight="2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FFFF00"/>
    <pageSetUpPr fitToPage="1"/>
  </sheetPr>
  <dimension ref="A2:N157"/>
  <sheetViews>
    <sheetView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3.140625" customWidth="1"/>
    <col min="14" max="14" width="41.7109375" customWidth="1"/>
  </cols>
  <sheetData>
    <row r="2" spans="1:14" ht="39" customHeight="1" x14ac:dyDescent="0.25">
      <c r="B2" s="168" t="s">
        <v>276</v>
      </c>
      <c r="C2" s="168"/>
      <c r="D2" s="168"/>
      <c r="E2" s="168"/>
      <c r="F2" s="168"/>
      <c r="G2" s="117" t="str">
        <f>'ДОУ №169'!G2</f>
        <v>2022 год</v>
      </c>
      <c r="H2" s="167" t="s">
        <v>219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124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12</v>
      </c>
      <c r="I35" s="6">
        <v>12</v>
      </c>
      <c r="J35" s="6">
        <f>IF(H35/I35*100&gt;100,100,H35/I35*100)</f>
        <v>100</v>
      </c>
      <c r="K35" s="172">
        <f>(J35+J36+J37)/3</f>
        <v>100</v>
      </c>
      <c r="L35" s="193">
        <f>(K35+K38)/2</f>
        <v>100</v>
      </c>
      <c r="M35" s="186"/>
      <c r="N35" s="164"/>
    </row>
    <row r="36" spans="1:14" ht="63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94"/>
      <c r="M36" s="186"/>
      <c r="N36" s="165"/>
    </row>
    <row r="37" spans="1:14" ht="63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94"/>
      <c r="M37" s="186"/>
      <c r="N37" s="165"/>
    </row>
    <row r="38" spans="1:14" ht="63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67">
        <v>10</v>
      </c>
      <c r="I38" s="48">
        <v>10</v>
      </c>
      <c r="J38" s="6">
        <f>IF(I38/H38*100&gt;100,100,I38/H38*100)</f>
        <v>100</v>
      </c>
      <c r="K38" s="6">
        <f>J38</f>
        <v>100</v>
      </c>
      <c r="L38" s="194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12</v>
      </c>
      <c r="I39" s="6">
        <v>12.4</v>
      </c>
      <c r="J39" s="6">
        <f>IF(H39/I39*100&gt;100,100,H39/I39*100)</f>
        <v>96.774193548387089</v>
      </c>
      <c r="K39" s="172">
        <f>(J39+J40+J41)/3</f>
        <v>87.824731182795688</v>
      </c>
      <c r="L39" s="178">
        <f>(K39+K42)/2</f>
        <v>91.055222734254983</v>
      </c>
      <c r="M39" s="186"/>
      <c r="N39" s="161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100</v>
      </c>
      <c r="I41" s="5">
        <v>66.7</v>
      </c>
      <c r="J41" s="6">
        <f>IF(I41/H41*100&gt;100,100,I41/H41*100)</f>
        <v>66.7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35</v>
      </c>
      <c r="I42" s="18">
        <v>33</v>
      </c>
      <c r="J42" s="6">
        <f>IF(I42/H42*100&gt;100,100,I42/H42*100)</f>
        <v>94.285714285714278</v>
      </c>
      <c r="K42" s="6">
        <f>J42</f>
        <v>94.285714285714278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12</v>
      </c>
      <c r="I43" s="6">
        <v>12.1</v>
      </c>
      <c r="J43" s="6">
        <f>IF(H43/I43*100&gt;100,100,H43/I43*100)</f>
        <v>99.173553719008268</v>
      </c>
      <c r="K43" s="172">
        <f>(J43+J44+J45)/3</f>
        <v>99.724517906336089</v>
      </c>
      <c r="L43" s="178">
        <f>(K43+K46)/2</f>
        <v>99.862258953168038</v>
      </c>
      <c r="M43" s="186"/>
      <c r="N43" s="161"/>
    </row>
    <row r="44" spans="1:14" ht="63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>
        <v>100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>
        <v>0.6</v>
      </c>
      <c r="I46" s="50">
        <v>0.6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12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3</v>
      </c>
      <c r="I50" s="134">
        <v>3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</v>
      </c>
      <c r="J51" s="6">
        <f>IF(H51/I51*100&gt;100,100,H51/I51*100)</f>
        <v>100</v>
      </c>
      <c r="K51" s="172">
        <f>(J51+J52+J53)/3</f>
        <v>99.35103244837758</v>
      </c>
      <c r="L51" s="178">
        <f>(K51+K54)/2</f>
        <v>98.564405113077669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56.5</v>
      </c>
      <c r="I53" s="5">
        <v>55.4</v>
      </c>
      <c r="J53" s="6">
        <f>IF(I53/H53*100&gt;100,100,I53/H53*100)</f>
        <v>98.053097345132741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765</v>
      </c>
      <c r="I54" s="18">
        <v>748</v>
      </c>
      <c r="J54" s="6">
        <f>IF(I54/H54*100&gt;100,100,I54/H54*100)</f>
        <v>97.777777777777771</v>
      </c>
      <c r="K54" s="6">
        <f>J54</f>
        <v>97.777777777777771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12.1</v>
      </c>
      <c r="J67" s="6">
        <f>IF(H67/I67*100&gt;100,100,H67/I67*100)</f>
        <v>99.173553719008268</v>
      </c>
      <c r="K67" s="172">
        <f>(J67+J68+J69)/3</f>
        <v>99.724517906336089</v>
      </c>
      <c r="L67" s="180">
        <f>(K67+K70)/2</f>
        <v>99.862258953168038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119</v>
      </c>
      <c r="I70" s="50">
        <v>135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95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12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4</v>
      </c>
      <c r="I78" s="18">
        <v>3.6</v>
      </c>
      <c r="J78" s="6">
        <f>IF(I78/H78*100&gt;100,100,I78/H78*100)</f>
        <v>90</v>
      </c>
      <c r="K78" s="6">
        <f>J78</f>
        <v>90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98.8125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12</v>
      </c>
      <c r="I88" s="6">
        <v>10.1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800</v>
      </c>
      <c r="I90" s="18">
        <v>781</v>
      </c>
      <c r="J90" s="6">
        <f>IF(I90/H90*100&gt;100,100,I90/H90*100)</f>
        <v>97.625</v>
      </c>
      <c r="K90" s="6">
        <f>J90</f>
        <v>97.625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93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12</v>
      </c>
      <c r="I120" s="6">
        <v>12</v>
      </c>
      <c r="J120" s="6">
        <f>IF(H120/I120*100&gt;100,100,H120/I120*100)</f>
        <v>100</v>
      </c>
      <c r="K120" s="173"/>
      <c r="L120" s="194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94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67">
        <v>10</v>
      </c>
      <c r="I122" s="48">
        <v>10</v>
      </c>
      <c r="J122" s="6">
        <f>IF(I122/H122*100&gt;100,100,I122/H122*100)</f>
        <v>100</v>
      </c>
      <c r="K122" s="6">
        <f>J122</f>
        <v>100</v>
      </c>
      <c r="L122" s="194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99.724517906336089</v>
      </c>
      <c r="L123" s="178">
        <f>(K123+K126)/2</f>
        <v>99.862258953168038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12.1</v>
      </c>
      <c r="J124" s="6">
        <f>IF(H124/I124*100&gt;100,100,H124/I124*100)</f>
        <v>99.173553719008268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119</v>
      </c>
      <c r="I126" s="50">
        <v>135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932.6</v>
      </c>
      <c r="I150" s="42">
        <f>I10+I14+I18+I22+I26+I30+I34+I38+I42+I46+I50+I54+I58+I62+I66+I70</f>
        <v>929.6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933</v>
      </c>
      <c r="I152" s="42">
        <f>I74+I78+I82+I86+I90+I94+I98+I102+I106+I110+I114+I118+I122+I126+I130+I134+I138+I142</f>
        <v>929.6</v>
      </c>
    </row>
    <row r="156" spans="1:14" ht="23.25" hidden="1" x14ac:dyDescent="0.35">
      <c r="H156" s="32">
        <f>H10+H18+H22+H42+H46+H50+H54+H62+H70</f>
        <v>922.6</v>
      </c>
      <c r="I156" s="32">
        <f>I10+I18+I22+I42+I46+I50+I54+I62+I70</f>
        <v>919.6</v>
      </c>
    </row>
    <row r="157" spans="1:14" ht="23.25" hidden="1" x14ac:dyDescent="0.35">
      <c r="H157" s="32">
        <f>H74+H78+H86+H90+H102+H110+H114+H122+H126+H138</f>
        <v>933</v>
      </c>
      <c r="I157" s="32">
        <f>I74+I78+I86+I90+I102+I110+I114+I122+I126+I138</f>
        <v>929.6</v>
      </c>
    </row>
  </sheetData>
  <mergeCells count="154">
    <mergeCell ref="N87:N90"/>
    <mergeCell ref="N119:N122"/>
    <mergeCell ref="N35:N38"/>
    <mergeCell ref="N39:N42"/>
    <mergeCell ref="N43:N46"/>
    <mergeCell ref="N47:N50"/>
    <mergeCell ref="N51:N54"/>
    <mergeCell ref="N75:N78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37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2" fitToHeight="2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FFFF00"/>
    <pageSetUpPr fitToPage="1"/>
  </sheetPr>
  <dimension ref="A2:N157"/>
  <sheetViews>
    <sheetView zoomScale="70" zoomScaleNormal="70" workbookViewId="0">
      <selection activeCell="M7" sqref="M7:M142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9.28515625" customWidth="1"/>
    <col min="14" max="14" width="41.7109375" customWidth="1"/>
  </cols>
  <sheetData>
    <row r="2" spans="1:14" ht="39" customHeight="1" x14ac:dyDescent="0.25">
      <c r="B2" s="168" t="s">
        <v>276</v>
      </c>
      <c r="C2" s="168"/>
      <c r="D2" s="168"/>
      <c r="E2" s="168"/>
      <c r="F2" s="168"/>
      <c r="G2" s="117" t="str">
        <f>'ДОУ №182'!G2</f>
        <v>2022 год</v>
      </c>
      <c r="H2" s="167" t="s">
        <v>220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125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10</v>
      </c>
      <c r="J47" s="6">
        <f>IF(H47/I47*100&gt;100,100,H47/I47*100)</f>
        <v>100</v>
      </c>
      <c r="K47" s="172">
        <f>(J47+J48+J49)/3</f>
        <v>83.333333333333329</v>
      </c>
      <c r="L47" s="178">
        <f>(K47+K50)/2</f>
        <v>91.666666666666657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50</v>
      </c>
      <c r="J48" s="6">
        <f>IF(I48/H48*100&gt;100,100,I48/H48*100)</f>
        <v>50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</v>
      </c>
      <c r="J51" s="6">
        <f>IF(H51/I51*100&gt;100,100,H51/I51*100)</f>
        <v>100</v>
      </c>
      <c r="K51" s="172">
        <f>(J51+J52+J53)/3</f>
        <v>91.466666666666654</v>
      </c>
      <c r="L51" s="178">
        <f>(K51+K54)/2</f>
        <v>92.709139784946231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94.4</v>
      </c>
      <c r="J52" s="6">
        <f>IF(I52/H52*100&gt;100,100,I52/H52*100)</f>
        <v>94.4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100</v>
      </c>
      <c r="I53" s="5">
        <v>80</v>
      </c>
      <c r="J53" s="6">
        <f>IF(I53/H53*100&gt;100,100,I53/H53*100)</f>
        <v>80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248</v>
      </c>
      <c r="I54" s="18">
        <v>233</v>
      </c>
      <c r="J54" s="6">
        <f>IF(I54/H54*100&gt;100,100,I54/H54*100)</f>
        <v>93.951612903225808</v>
      </c>
      <c r="K54" s="6">
        <f>J54</f>
        <v>93.951612903225808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10</v>
      </c>
      <c r="J67" s="6">
        <f>IF(H67/I67*100&gt;100,100,H67/I67*100)</f>
        <v>100</v>
      </c>
      <c r="K67" s="172">
        <f>(J67+J68+J69)/3</f>
        <v>100</v>
      </c>
      <c r="L67" s="180">
        <f>(K67+K70)/2</f>
        <v>93.939393939393938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100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33</v>
      </c>
      <c r="I70" s="48">
        <v>29</v>
      </c>
      <c r="J70" s="6">
        <f>IF(I70/H70*100&gt;100,100,I70/H70*100)</f>
        <v>87.878787878787875</v>
      </c>
      <c r="K70" s="6">
        <f>J70</f>
        <v>87.878787878787875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10</v>
      </c>
      <c r="J76" s="6">
        <f>IF(H76/I76*100&gt;100,100,H76/I76*100)</f>
        <v>100</v>
      </c>
      <c r="K76" s="173"/>
      <c r="L76" s="179"/>
      <c r="M76" s="186"/>
      <c r="N76" s="162"/>
    </row>
    <row r="77" spans="1:14" ht="61.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80</v>
      </c>
      <c r="J87" s="6">
        <f>IF(I87/H87*100&gt;100,100,I87/H87*100)</f>
        <v>80</v>
      </c>
      <c r="K87" s="172">
        <f>(J87+J88+J89)/3</f>
        <v>93.333333333333329</v>
      </c>
      <c r="L87" s="178">
        <f>(K87+K90)/2</f>
        <v>93.642473118279568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</v>
      </c>
      <c r="J88" s="6">
        <f>IF(H88/I88*100&gt;100,100,H88/I88*100)</f>
        <v>100</v>
      </c>
      <c r="K88" s="173"/>
      <c r="L88" s="179"/>
      <c r="M88" s="186"/>
      <c r="N88" s="162"/>
    </row>
    <row r="89" spans="1:14" ht="62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248</v>
      </c>
      <c r="I90" s="18">
        <v>233</v>
      </c>
      <c r="J90" s="6">
        <f>IF(I90/H90*100&gt;100,100,I90/H90*100)</f>
        <v>93.951612903225808</v>
      </c>
      <c r="K90" s="6">
        <f>J90</f>
        <v>93.951612903225808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93.939393939393938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10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5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33</v>
      </c>
      <c r="I126" s="48">
        <v>29</v>
      </c>
      <c r="J126" s="6">
        <f>IF(I126/H126*100&gt;100,100,I126/H126*100)</f>
        <v>87.878787878787875</v>
      </c>
      <c r="K126" s="6">
        <f>J126</f>
        <v>87.878787878787875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282</v>
      </c>
      <c r="I150" s="42">
        <f>I10+I14+I18+I22+I26+I30+I34+I38+I42+I46+I50+I54+I58+I62+I66+I70</f>
        <v>263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282</v>
      </c>
      <c r="I152" s="42">
        <f>I74+I78+I82+I86+I90+I94+I98+I102+I106+I110+I114+I118+I122+I126+I130+I134+I138+I142</f>
        <v>263</v>
      </c>
    </row>
    <row r="156" spans="1:14" ht="23.25" hidden="1" x14ac:dyDescent="0.35">
      <c r="H156" s="32">
        <f>H10+H18+H22+H42+H46+H50+H54+H62+H70</f>
        <v>282</v>
      </c>
      <c r="I156" s="32">
        <f>I10+I18+I22+I42+I46+I50+I54+I62+I70</f>
        <v>263</v>
      </c>
    </row>
    <row r="157" spans="1:14" ht="23.25" hidden="1" x14ac:dyDescent="0.35">
      <c r="H157" s="32">
        <f>H74+H78+H86+H90+H102+H110+H114+H122+H126+H138</f>
        <v>282</v>
      </c>
      <c r="I157" s="32">
        <f>I74+I78+I86+I90+I102+I110+I114+I122+I126+I138</f>
        <v>263</v>
      </c>
    </row>
  </sheetData>
  <mergeCells count="150">
    <mergeCell ref="N47:N50"/>
    <mergeCell ref="N51:N54"/>
    <mergeCell ref="N75:N78"/>
    <mergeCell ref="N87:N90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36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4.28515625" customWidth="1"/>
    <col min="14" max="14" width="41.7109375" customWidth="1"/>
  </cols>
  <sheetData>
    <row r="2" spans="1:14" ht="39" customHeight="1" x14ac:dyDescent="0.25">
      <c r="B2" s="168" t="s">
        <v>276</v>
      </c>
      <c r="C2" s="168"/>
      <c r="D2" s="168"/>
      <c r="E2" s="168"/>
      <c r="F2" s="168"/>
      <c r="G2" s="117" t="str">
        <f>'ДОУ №224'!G2</f>
        <v>2022 год</v>
      </c>
      <c r="H2" s="167" t="s">
        <v>221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138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171</v>
      </c>
      <c r="B7" s="75" t="s">
        <v>106</v>
      </c>
      <c r="C7" s="18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76"/>
      <c r="C8" s="18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76"/>
      <c r="C9" s="18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77"/>
      <c r="C10" s="18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75" t="s">
        <v>93</v>
      </c>
      <c r="C11" s="18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76"/>
      <c r="C12" s="18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76"/>
      <c r="C13" s="18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77"/>
      <c r="C14" s="189"/>
      <c r="D14" s="171"/>
      <c r="E14" s="9" t="s">
        <v>16</v>
      </c>
      <c r="F14" s="14" t="s">
        <v>291</v>
      </c>
      <c r="G14" s="11" t="s">
        <v>18</v>
      </c>
      <c r="H14" s="17"/>
      <c r="I14" s="74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75" t="s">
        <v>165</v>
      </c>
      <c r="C15" s="18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76"/>
      <c r="C16" s="18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76"/>
      <c r="C17" s="18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77"/>
      <c r="C18" s="18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75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9.3000000000000007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76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76"/>
      <c r="C21" s="18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77"/>
      <c r="C22" s="189"/>
      <c r="D22" s="171"/>
      <c r="E22" s="9" t="s">
        <v>16</v>
      </c>
      <c r="F22" s="14" t="s">
        <v>291</v>
      </c>
      <c r="G22" s="11" t="s">
        <v>18</v>
      </c>
      <c r="H22" s="150">
        <v>1</v>
      </c>
      <c r="I22" s="18">
        <v>2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75" t="s">
        <v>159</v>
      </c>
      <c r="C23" s="18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76"/>
      <c r="C24" s="18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76"/>
      <c r="C25" s="18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77"/>
      <c r="C26" s="189"/>
      <c r="D26" s="171"/>
      <c r="E26" s="9" t="s">
        <v>16</v>
      </c>
      <c r="F26" s="14" t="s">
        <v>291</v>
      </c>
      <c r="G26" s="11" t="s">
        <v>18</v>
      </c>
      <c r="H26" s="17"/>
      <c r="I26" s="74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75"/>
      <c r="C27" s="18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76"/>
      <c r="C28" s="18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76"/>
      <c r="C29" s="18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77"/>
      <c r="C30" s="189"/>
      <c r="D30" s="171"/>
      <c r="E30" s="9" t="s">
        <v>16</v>
      </c>
      <c r="F30" s="14" t="s">
        <v>291</v>
      </c>
      <c r="G30" s="11" t="s">
        <v>18</v>
      </c>
      <c r="H30" s="17"/>
      <c r="I30" s="74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75"/>
      <c r="C31" s="18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76"/>
      <c r="C32" s="18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76"/>
      <c r="C33" s="18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77"/>
      <c r="C34" s="189"/>
      <c r="D34" s="171"/>
      <c r="E34" s="9" t="s">
        <v>16</v>
      </c>
      <c r="F34" s="14" t="s">
        <v>291</v>
      </c>
      <c r="G34" s="11" t="s">
        <v>18</v>
      </c>
      <c r="H34" s="17"/>
      <c r="I34" s="74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75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9.3000000000000007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76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76"/>
      <c r="C37" s="18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77"/>
      <c r="C38" s="189"/>
      <c r="D38" s="171"/>
      <c r="E38" s="9" t="s">
        <v>16</v>
      </c>
      <c r="F38" s="14" t="s">
        <v>291</v>
      </c>
      <c r="G38" s="11" t="s">
        <v>18</v>
      </c>
      <c r="H38" s="17">
        <v>1</v>
      </c>
      <c r="I38" s="50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75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9.6</v>
      </c>
      <c r="J39" s="6">
        <f>IF(H39/I39*100&gt;100,100,H39/I39*100)</f>
        <v>100</v>
      </c>
      <c r="K39" s="172">
        <f>(J39+J40+J41)/3</f>
        <v>100</v>
      </c>
      <c r="L39" s="178">
        <f>(K39+K42)/2</f>
        <v>94.117647058823536</v>
      </c>
      <c r="M39" s="186"/>
      <c r="N39" s="161"/>
    </row>
    <row r="40" spans="1:14" ht="63" x14ac:dyDescent="0.25">
      <c r="A40" s="183"/>
      <c r="B40" s="76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76"/>
      <c r="C41" s="189"/>
      <c r="D41" s="171"/>
      <c r="E41" s="9" t="s">
        <v>11</v>
      </c>
      <c r="F41" s="13" t="s">
        <v>15</v>
      </c>
      <c r="G41" s="11" t="s">
        <v>13</v>
      </c>
      <c r="H41" s="5">
        <v>75</v>
      </c>
      <c r="I41" s="5">
        <v>75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77"/>
      <c r="C42" s="189"/>
      <c r="D42" s="171"/>
      <c r="E42" s="9" t="s">
        <v>16</v>
      </c>
      <c r="F42" s="14" t="s">
        <v>291</v>
      </c>
      <c r="G42" s="11" t="s">
        <v>18</v>
      </c>
      <c r="H42" s="17">
        <v>17</v>
      </c>
      <c r="I42" s="18">
        <v>15</v>
      </c>
      <c r="J42" s="6">
        <f>IF(I42/H42*100&gt;100,100,I42/H42*100)</f>
        <v>88.235294117647058</v>
      </c>
      <c r="K42" s="6">
        <f>J42</f>
        <v>88.235294117647058</v>
      </c>
      <c r="L42" s="179"/>
      <c r="M42" s="186"/>
      <c r="N42" s="163"/>
    </row>
    <row r="43" spans="1:14" ht="63" hidden="1" customHeight="1" x14ac:dyDescent="0.25">
      <c r="A43" s="183"/>
      <c r="B43" s="75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76"/>
      <c r="C44" s="18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76"/>
      <c r="C45" s="18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77"/>
      <c r="C46" s="189"/>
      <c r="D46" s="171"/>
      <c r="E46" s="9" t="s">
        <v>16</v>
      </c>
      <c r="F46" s="14" t="s">
        <v>291</v>
      </c>
      <c r="G46" s="11" t="s">
        <v>18</v>
      </c>
      <c r="H46" s="17"/>
      <c r="I46" s="74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75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9.8000000000000007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76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76"/>
      <c r="C49" s="18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77"/>
      <c r="C50" s="18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75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9.8000000000000007</v>
      </c>
      <c r="J51" s="6">
        <f>IF(H51/I51*100&gt;100,100,H51/I51*100)</f>
        <v>100</v>
      </c>
      <c r="K51" s="172">
        <f>(J51+J52+J53)/3</f>
        <v>99.684940138626345</v>
      </c>
      <c r="L51" s="178">
        <f>(K51+K54)/2</f>
        <v>99.84247006931318</v>
      </c>
      <c r="M51" s="186"/>
      <c r="N51" s="161"/>
    </row>
    <row r="52" spans="1:14" ht="63" x14ac:dyDescent="0.25">
      <c r="A52" s="183"/>
      <c r="B52" s="76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76"/>
      <c r="C53" s="189"/>
      <c r="D53" s="171"/>
      <c r="E53" s="9" t="s">
        <v>11</v>
      </c>
      <c r="F53" s="13" t="s">
        <v>15</v>
      </c>
      <c r="G53" s="11" t="s">
        <v>13</v>
      </c>
      <c r="H53" s="5">
        <v>52.9</v>
      </c>
      <c r="I53" s="5">
        <v>52.4</v>
      </c>
      <c r="J53" s="6">
        <f>IF(I53/H53*100&gt;100,100,I53/H53*100)</f>
        <v>99.054820415879021</v>
      </c>
      <c r="K53" s="173"/>
      <c r="L53" s="179"/>
      <c r="M53" s="186"/>
      <c r="N53" s="162"/>
    </row>
    <row r="54" spans="1:14" ht="33" customHeight="1" x14ac:dyDescent="0.25">
      <c r="A54" s="183"/>
      <c r="B54" s="77"/>
      <c r="C54" s="189"/>
      <c r="D54" s="171"/>
      <c r="E54" s="9" t="s">
        <v>16</v>
      </c>
      <c r="F54" s="14" t="s">
        <v>291</v>
      </c>
      <c r="G54" s="11" t="s">
        <v>18</v>
      </c>
      <c r="H54" s="18">
        <v>206</v>
      </c>
      <c r="I54" s="18">
        <v>206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75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76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76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77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74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75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76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76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77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74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75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76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76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77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74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75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11.2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76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76"/>
      <c r="C69" s="189"/>
      <c r="D69" s="171"/>
      <c r="E69" s="9" t="s">
        <v>11</v>
      </c>
      <c r="F69" s="13" t="s">
        <v>15</v>
      </c>
      <c r="G69" s="11" t="s">
        <v>13</v>
      </c>
      <c r="H69" s="5">
        <v>66.7</v>
      </c>
      <c r="I69" s="5">
        <v>66.7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77"/>
      <c r="C70" s="189"/>
      <c r="D70" s="171"/>
      <c r="E70" s="9" t="s">
        <v>16</v>
      </c>
      <c r="F70" s="14" t="s">
        <v>291</v>
      </c>
      <c r="G70" s="11" t="s">
        <v>18</v>
      </c>
      <c r="H70" s="17">
        <v>49</v>
      </c>
      <c r="I70" s="50">
        <v>50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74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9.8000000000000007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74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9.3000000000000007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50">
        <v>1</v>
      </c>
      <c r="I86" s="18">
        <v>2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99.551569506726452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9.8000000000000007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223</v>
      </c>
      <c r="I90" s="18">
        <v>221</v>
      </c>
      <c r="J90" s="6">
        <f>IF(I90/H90*100&gt;100,100,I90/H90*100)</f>
        <v>99.103139013452918</v>
      </c>
      <c r="K90" s="6">
        <f>J90</f>
        <v>99.103139013452918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74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74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74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74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74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74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74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9.3000000000000007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1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11.2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49</v>
      </c>
      <c r="I126" s="50">
        <v>50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74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74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74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96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1E-3</v>
      </c>
      <c r="I139" s="6">
        <v>1E-3</v>
      </c>
      <c r="J139" s="6">
        <f>IF(I139/H139*100&gt;100,100,I139/H139*100)</f>
        <v>100</v>
      </c>
      <c r="K139" s="172">
        <f>(J139+J140+J141)/3</f>
        <v>100</v>
      </c>
      <c r="L139" s="178">
        <f>(K139+K142)/2</f>
        <v>99.137931034482762</v>
      </c>
      <c r="M139" s="186"/>
      <c r="N139" s="20"/>
    </row>
    <row r="140" spans="1:14" ht="63" customHeight="1" x14ac:dyDescent="0.25">
      <c r="A140" s="183"/>
      <c r="B140" s="38" t="s">
        <v>264</v>
      </c>
      <c r="C140" s="196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8.9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96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96"/>
      <c r="D142" s="171"/>
      <c r="E142" s="9" t="s">
        <v>16</v>
      </c>
      <c r="F142" s="14" t="s">
        <v>291</v>
      </c>
      <c r="G142" s="11" t="s">
        <v>18</v>
      </c>
      <c r="H142" s="17">
        <v>58</v>
      </c>
      <c r="I142" s="74">
        <v>57</v>
      </c>
      <c r="J142" s="6">
        <f>IF(I142/H142*100&gt;100,100,I142/H142*100)</f>
        <v>98.275862068965509</v>
      </c>
      <c r="K142" s="6">
        <f>J142</f>
        <v>98.275862068965509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275</v>
      </c>
      <c r="I150" s="42">
        <f>I10+I14+I18+I22+I26+I30+I34+I38+I42+I46+I50+I54+I58+I62+I66+I70</f>
        <v>275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333</v>
      </c>
      <c r="I152" s="42">
        <f>I74+I78+I82+I86+I90+I94+I98+I102+I106+I110+I114+I118+I122+I126+I130+I134+I138+I142</f>
        <v>332</v>
      </c>
    </row>
    <row r="156" spans="1:14" ht="23.25" hidden="1" x14ac:dyDescent="0.35">
      <c r="H156" s="32">
        <f>H10+H18+H22+H42+H46+H50+H54+H62+H70</f>
        <v>274</v>
      </c>
      <c r="I156" s="32">
        <f>I10+I18+I22+I42+I46+I50+I54+I62+I70</f>
        <v>274</v>
      </c>
    </row>
    <row r="157" spans="1:14" ht="23.25" hidden="1" x14ac:dyDescent="0.35">
      <c r="H157" s="32">
        <f>H74+H78+H86+H90+H102+H110+H114+H122+H126+H138</f>
        <v>275</v>
      </c>
      <c r="I157" s="32">
        <f>I74+I78+I86+I90+I102+I110+I114+I122+I126+I138</f>
        <v>275</v>
      </c>
    </row>
  </sheetData>
  <mergeCells count="156">
    <mergeCell ref="N35:N38"/>
    <mergeCell ref="N47:N50"/>
    <mergeCell ref="N51:N54"/>
    <mergeCell ref="N75:N78"/>
    <mergeCell ref="N87:N90"/>
    <mergeCell ref="N119:N122"/>
    <mergeCell ref="C139:C142"/>
    <mergeCell ref="D139:D142"/>
    <mergeCell ref="K139:K141"/>
    <mergeCell ref="L139:L142"/>
    <mergeCell ref="N123:N126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K145:M145"/>
    <mergeCell ref="A148:C148"/>
    <mergeCell ref="K148:M148"/>
    <mergeCell ref="A7:A142"/>
    <mergeCell ref="C7:C10"/>
    <mergeCell ref="D7:D10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C127:C130"/>
    <mergeCell ref="D127:D130"/>
    <mergeCell ref="K127:K129"/>
    <mergeCell ref="L127:L130"/>
    <mergeCell ref="C115:C118"/>
    <mergeCell ref="D115:D118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19:C22"/>
    <mergeCell ref="D19:D22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N140:N142"/>
    <mergeCell ref="N83:N86"/>
    <mergeCell ref="N39:N42"/>
    <mergeCell ref="N19:N22"/>
    <mergeCell ref="H2:N2"/>
    <mergeCell ref="B2:F2"/>
    <mergeCell ref="B3:N3"/>
    <mergeCell ref="C15:C18"/>
    <mergeCell ref="D15:D18"/>
    <mergeCell ref="K15:K17"/>
    <mergeCell ref="K19:K21"/>
    <mergeCell ref="L19:L22"/>
    <mergeCell ref="C23:C26"/>
    <mergeCell ref="D23:D26"/>
    <mergeCell ref="K23:K25"/>
    <mergeCell ref="L23:L26"/>
    <mergeCell ref="K7:K9"/>
    <mergeCell ref="L7:L10"/>
    <mergeCell ref="M7:M142"/>
    <mergeCell ref="C11:C14"/>
    <mergeCell ref="D11:D14"/>
    <mergeCell ref="K11:K13"/>
    <mergeCell ref="L11:L14"/>
    <mergeCell ref="L15:L18"/>
  </mergeCells>
  <conditionalFormatting sqref="L7:L142">
    <cfRule type="expression" dxfId="35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FF00"/>
    <pageSetUpPr fitToPage="1"/>
  </sheetPr>
  <dimension ref="A2:N157"/>
  <sheetViews>
    <sheetView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.5703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238'!G2</f>
        <v>2022 год</v>
      </c>
      <c r="H2" s="167" t="s">
        <v>222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126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12</v>
      </c>
      <c r="I35" s="6">
        <v>8.1</v>
      </c>
      <c r="J35" s="6">
        <f>IF(H35/I35*100&gt;100,100,H35/I35*100)</f>
        <v>100</v>
      </c>
      <c r="K35" s="172">
        <f>(J35+J36+J37)/3</f>
        <v>100</v>
      </c>
      <c r="L35" s="180">
        <f>(K35+K38)/2</f>
        <v>90</v>
      </c>
      <c r="M35" s="186"/>
      <c r="N35" s="164"/>
    </row>
    <row r="36" spans="1:14" ht="63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60</v>
      </c>
      <c r="I37" s="5">
        <v>60</v>
      </c>
      <c r="J37" s="6">
        <f>IF(I37/H37*100&gt;100,100,I37/H37*100)</f>
        <v>100</v>
      </c>
      <c r="K37" s="173"/>
      <c r="L37" s="179"/>
      <c r="M37" s="186"/>
      <c r="N37" s="165"/>
    </row>
    <row r="38" spans="1:14" ht="38.25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50">
        <v>1.6</v>
      </c>
      <c r="J38" s="6">
        <f>IF(I38/H38*100&gt;100,100,I38/H38*100)</f>
        <v>80</v>
      </c>
      <c r="K38" s="6">
        <f>J38</f>
        <v>80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12</v>
      </c>
      <c r="I39" s="6">
        <v>11.9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66.7</v>
      </c>
      <c r="I41" s="5">
        <v>66.7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15</v>
      </c>
      <c r="I42" s="18">
        <v>16.41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13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50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>
        <v>2</v>
      </c>
      <c r="I46" s="50">
        <v>2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11.7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40</v>
      </c>
      <c r="I49" s="5">
        <v>40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12</v>
      </c>
      <c r="I51" s="6">
        <v>11.9</v>
      </c>
      <c r="J51" s="6">
        <f>IF(H51/I51*100&gt;100,100,H51/I51*100)</f>
        <v>100</v>
      </c>
      <c r="K51" s="172">
        <f>(J51+J52+J53)/3</f>
        <v>96.523467600700528</v>
      </c>
      <c r="L51" s="178">
        <f>(K51+K54)/2</f>
        <v>98.248400467016921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95.7</v>
      </c>
      <c r="J52" s="6">
        <f>IF(I52/H52*100&gt;100,100,I52/H52*100)</f>
        <v>95.7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57.1</v>
      </c>
      <c r="I53" s="5">
        <v>53.6</v>
      </c>
      <c r="J53" s="6">
        <f>IF(I53/H53*100&gt;100,100,I53/H53*100)</f>
        <v>93.870402802101566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300</v>
      </c>
      <c r="I54" s="18">
        <v>299.92</v>
      </c>
      <c r="J54" s="6">
        <f>IF(I54/H54*100&gt;100,100,I54/H54*100)</f>
        <v>99.973333333333329</v>
      </c>
      <c r="K54" s="6">
        <f>J54</f>
        <v>99.973333333333329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50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13.7</v>
      </c>
      <c r="J67" s="6">
        <f>IF(H67/I67*100&gt;100,100,H67/I67*100)</f>
        <v>100</v>
      </c>
      <c r="K67" s="172">
        <f>(J67+J68+J69)/3</f>
        <v>100</v>
      </c>
      <c r="L67" s="180">
        <f>(K67+K70)/2</f>
        <v>95.814285714285717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57.1</v>
      </c>
      <c r="I69" s="5">
        <v>57.1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35</v>
      </c>
      <c r="I70" s="18">
        <v>32.07</v>
      </c>
      <c r="J70" s="6">
        <f>IF(I70/H70*100&gt;100,100,I70/H70*100)</f>
        <v>91.628571428571419</v>
      </c>
      <c r="K70" s="6">
        <f>J70</f>
        <v>91.628571428571419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12.6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3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95.4</v>
      </c>
      <c r="J87" s="6">
        <f>IF(I87/H87*100&gt;100,100,I87/H87*100)</f>
        <v>95.4</v>
      </c>
      <c r="K87" s="172">
        <f>(J87+J88+J89)/3</f>
        <v>98.466666666666654</v>
      </c>
      <c r="L87" s="178">
        <f>(K87+K90)/2</f>
        <v>99.23333333333332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12</v>
      </c>
      <c r="I88" s="6">
        <v>11.9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315</v>
      </c>
      <c r="I90" s="18">
        <v>316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 t="s">
        <v>157</v>
      </c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50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90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12</v>
      </c>
      <c r="I120" s="6">
        <v>8.1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50">
        <v>1.6</v>
      </c>
      <c r="J122" s="6">
        <f>IF(I122/H122*100&gt;100,100,I122/H122*100)</f>
        <v>80</v>
      </c>
      <c r="K122" s="6">
        <f>J122</f>
        <v>80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95.714285714285722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13.7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35</v>
      </c>
      <c r="I126" s="50">
        <v>32</v>
      </c>
      <c r="J126" s="6">
        <f>IF(I126/H126*100&gt;100,100,I126/H126*100)</f>
        <v>91.428571428571431</v>
      </c>
      <c r="K126" s="6">
        <f>J126</f>
        <v>91.428571428571431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355</v>
      </c>
      <c r="I150" s="42">
        <f>I10+I14+I18+I22+I26+I30+I34+I38+I42+I46+I50+I54+I58+I62+I66+I70</f>
        <v>353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355</v>
      </c>
      <c r="I152" s="42">
        <f>I74+I78+I82+I86+I90+I94+I98+I102+I106+I110+I114+I118+I122+I126+I130+I134+I138+I142</f>
        <v>352.6</v>
      </c>
    </row>
    <row r="156" spans="1:14" ht="23.25" hidden="1" x14ac:dyDescent="0.35">
      <c r="H156" s="32">
        <f>H10+H18+H22+H42+H46+H50+H54+H62+H70</f>
        <v>353</v>
      </c>
      <c r="I156" s="32">
        <f>I10+I18+I22+I42+I46+I50+I54+I62+I70</f>
        <v>351.40000000000003</v>
      </c>
    </row>
    <row r="157" spans="1:14" ht="23.25" hidden="1" x14ac:dyDescent="0.35">
      <c r="H157" s="32">
        <f>H74+H78+H86+H90+H102+H110+H114+H122+H126+H138</f>
        <v>355</v>
      </c>
      <c r="I157" s="32">
        <f>I74+I78+I86+I90+I102+I110+I114+I122+I126+I138</f>
        <v>352.6</v>
      </c>
    </row>
  </sheetData>
  <mergeCells count="154">
    <mergeCell ref="N87:N90"/>
    <mergeCell ref="N119:N122"/>
    <mergeCell ref="N35:N38"/>
    <mergeCell ref="N39:N42"/>
    <mergeCell ref="N43:N46"/>
    <mergeCell ref="N47:N50"/>
    <mergeCell ref="N51:N54"/>
    <mergeCell ref="N75:N78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34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3" fitToHeight="2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FFFF00"/>
    <pageSetUpPr fitToPage="1"/>
  </sheetPr>
  <dimension ref="A2:N157"/>
  <sheetViews>
    <sheetView zoomScale="70" zoomScaleNormal="70" workbookViewId="0">
      <selection activeCell="K47" sqref="K47:K49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4.28515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265'!G2</f>
        <v>2022 год</v>
      </c>
      <c r="H2" s="167" t="s">
        <v>224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2.5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128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58.5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50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9.9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8">
        <v>3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</v>
      </c>
      <c r="J51" s="6">
        <f>IF(H51/I51*100&gt;100,100,H51/I51*100)</f>
        <v>100</v>
      </c>
      <c r="K51" s="172">
        <f>(J51+J52+J53)/3</f>
        <v>94.133333333333326</v>
      </c>
      <c r="L51" s="178">
        <f>(K51+K54)/2</f>
        <v>97.066666666666663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82.4</v>
      </c>
      <c r="J52" s="6">
        <f>IF(I52/H52*100&gt;100,100,I52/H52*100)</f>
        <v>82.4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53.6</v>
      </c>
      <c r="I53" s="5">
        <v>55.6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293</v>
      </c>
      <c r="I54" s="18">
        <v>294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137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9.6999999999999993</v>
      </c>
      <c r="J67" s="6">
        <f>IF(H67/I67*100&gt;100,100,H67/I67*100)</f>
        <v>100</v>
      </c>
      <c r="K67" s="172">
        <f>(J67+J68+J69)/3</f>
        <v>100</v>
      </c>
      <c r="L67" s="180">
        <f>(K67+K70)/2</f>
        <v>98.666666666666671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66.7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75</v>
      </c>
      <c r="I70" s="50">
        <v>73</v>
      </c>
      <c r="J70" s="6">
        <f>IF(I70/H70*100&gt;100,100,I70/H70*100)</f>
        <v>97.333333333333343</v>
      </c>
      <c r="K70" s="6">
        <f>J70</f>
        <v>97.333333333333343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9.9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91</v>
      </c>
      <c r="J87" s="6">
        <f>IF(I87/H87*100&gt;100,100,I87/H87*100)</f>
        <v>91</v>
      </c>
      <c r="K87" s="172">
        <f>(J87+J88+J89)/3</f>
        <v>97</v>
      </c>
      <c r="L87" s="178">
        <f>(K87+K90)/2</f>
        <v>98.5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293</v>
      </c>
      <c r="I90" s="18">
        <v>294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/>
      <c r="I122" s="50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98.666666666666671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9.6999999999999993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75</v>
      </c>
      <c r="I126" s="50">
        <v>73</v>
      </c>
      <c r="J126" s="6">
        <f>IF(I126/H126*100&gt;100,100,I126/H126*100)</f>
        <v>97.333333333333343</v>
      </c>
      <c r="K126" s="6">
        <f>J126</f>
        <v>97.333333333333343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370</v>
      </c>
      <c r="I150" s="42">
        <f>I10+I14+I18+I22+I26+I30+I34+I38+I42+I46+I50+I54+I58+I62+I66+I70</f>
        <v>370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370</v>
      </c>
      <c r="I152" s="42">
        <f>I74+I78+I82+I86+I90+I94+I98+I102+I106+I110+I114+I118+I122+I126+I130+I134+I138+I142</f>
        <v>370</v>
      </c>
    </row>
    <row r="156" spans="1:14" ht="23.25" hidden="1" x14ac:dyDescent="0.35">
      <c r="H156" s="32">
        <f>H10+H18+H22+H42+H46+H50+H54+H62+H70</f>
        <v>370</v>
      </c>
      <c r="I156" s="32">
        <f>I10+I18+I22+I42+I46+I50+I54+I62+I70</f>
        <v>370</v>
      </c>
    </row>
    <row r="157" spans="1:14" ht="23.25" hidden="1" x14ac:dyDescent="0.35">
      <c r="H157" s="32">
        <f>H74+H78+H86+H90+H102+H110+H114+H122+H126+H138</f>
        <v>370</v>
      </c>
      <c r="I157" s="32">
        <f>I74+I78+I86+I90+I102+I110+I114+I122+I126+I138</f>
        <v>370</v>
      </c>
    </row>
  </sheetData>
  <mergeCells count="150">
    <mergeCell ref="N51:N54"/>
    <mergeCell ref="N87:N90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M7:M142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D19:D22"/>
    <mergeCell ref="K19:K21"/>
    <mergeCell ref="L19:L22"/>
    <mergeCell ref="C23:C26"/>
    <mergeCell ref="D23:D26"/>
    <mergeCell ref="K23:K25"/>
    <mergeCell ref="L23:L26"/>
    <mergeCell ref="C19:C22"/>
    <mergeCell ref="H2:N2"/>
    <mergeCell ref="B2:F2"/>
    <mergeCell ref="B3:N3"/>
    <mergeCell ref="A7:A142"/>
    <mergeCell ref="C7:C10"/>
    <mergeCell ref="D7:D10"/>
    <mergeCell ref="K7:K9"/>
    <mergeCell ref="L7:L10"/>
    <mergeCell ref="C11:C14"/>
    <mergeCell ref="D11:D14"/>
    <mergeCell ref="K11:K13"/>
    <mergeCell ref="L11:L14"/>
    <mergeCell ref="C15:C18"/>
    <mergeCell ref="D15:D18"/>
    <mergeCell ref="K15:K17"/>
    <mergeCell ref="L15:L18"/>
    <mergeCell ref="N75:N78"/>
    <mergeCell ref="N47:N50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33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00"/>
    <pageSetUpPr fitToPage="1"/>
  </sheetPr>
  <dimension ref="A2:N157"/>
  <sheetViews>
    <sheetView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3.42578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254'!G2</f>
        <v>2022 год</v>
      </c>
      <c r="H2" s="167" t="s">
        <v>223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127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14.6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66.7</v>
      </c>
      <c r="I37" s="5">
        <v>66.7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>
        <v>0.4</v>
      </c>
      <c r="I38" s="120">
        <v>0.4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15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50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17</v>
      </c>
      <c r="I42" s="18">
        <v>21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98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15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</v>
      </c>
      <c r="J51" s="6">
        <f>IF(H51/I51*100&gt;100,100,H51/I51*100)</f>
        <v>100</v>
      </c>
      <c r="K51" s="172">
        <f>(J51+J52+J53)/3</f>
        <v>100</v>
      </c>
      <c r="L51" s="178">
        <f>(K51+K54)/2</f>
        <v>96.774193548387103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84</v>
      </c>
      <c r="I52" s="6">
        <v>96.9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54.2</v>
      </c>
      <c r="I53" s="5">
        <v>54.2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403</v>
      </c>
      <c r="I54" s="18">
        <v>377</v>
      </c>
      <c r="J54" s="6">
        <f>IF(I54/H54*100&gt;100,100,I54/H54*100)</f>
        <v>93.548387096774192</v>
      </c>
      <c r="K54" s="6">
        <f>J54</f>
        <v>93.548387096774192</v>
      </c>
      <c r="L54" s="179"/>
      <c r="M54" s="186"/>
      <c r="N54" s="163"/>
    </row>
    <row r="55" spans="1:14" ht="63" hidden="1" customHeight="1" x14ac:dyDescent="0.25">
      <c r="A55" s="183"/>
      <c r="B55" s="34"/>
      <c r="C55" s="18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8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8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8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12.9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66.7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55</v>
      </c>
      <c r="I70" s="50">
        <v>59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15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84</v>
      </c>
      <c r="I87" s="6">
        <v>96.9</v>
      </c>
      <c r="J87" s="6">
        <f>IF(I87/H87*100&gt;100,100,I87/H87*100)</f>
        <v>100</v>
      </c>
      <c r="K87" s="172">
        <f>(J87+J88+J89)/3</f>
        <v>100</v>
      </c>
      <c r="L87" s="178">
        <f>(K87+K90)/2</f>
        <v>97.261904761904759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420</v>
      </c>
      <c r="I90" s="18">
        <v>397</v>
      </c>
      <c r="J90" s="6">
        <f>IF(I90/H90*100&gt;100,100,I90/H90*100)</f>
        <v>94.523809523809518</v>
      </c>
      <c r="K90" s="6">
        <f>J90</f>
        <v>94.523809523809518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14.6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0.4</v>
      </c>
      <c r="I122" s="120">
        <v>0.4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12.9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55</v>
      </c>
      <c r="I126" s="50">
        <v>59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476.4</v>
      </c>
      <c r="I150" s="42">
        <f>I10+I14+I18+I22+I26+I30+I34+I38+I42+I46+I50+I54+I58+I62+I66+I70</f>
        <v>458.4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476.4</v>
      </c>
      <c r="I152" s="42">
        <f>I74+I78+I82+I86+I90+I94+I98+I102+I106+I110+I114+I118+I122+I126+I130+I134+I138+I142</f>
        <v>457.4</v>
      </c>
    </row>
    <row r="156" spans="1:14" ht="23.25" hidden="1" x14ac:dyDescent="0.35">
      <c r="H156" s="32">
        <f>H10+H18+H22+H42+H46+H50+H54+H62+H70</f>
        <v>476</v>
      </c>
      <c r="I156" s="32">
        <f>I10+I18+I22+I42+I46+I50+I54+I62+I70</f>
        <v>458</v>
      </c>
    </row>
    <row r="157" spans="1:14" ht="23.25" hidden="1" x14ac:dyDescent="0.35">
      <c r="H157" s="32">
        <f>H74+H78+H86+H90+H102+H110+H114+H122+H126+H138</f>
        <v>476.4</v>
      </c>
      <c r="I157" s="32">
        <f>I74+I78+I86+I90+I102+I110+I114+I122+I126+I138</f>
        <v>457.4</v>
      </c>
    </row>
  </sheetData>
  <mergeCells count="153">
    <mergeCell ref="N39:N42"/>
    <mergeCell ref="N47:N50"/>
    <mergeCell ref="N51:N54"/>
    <mergeCell ref="N75:N78"/>
    <mergeCell ref="N87:N90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M7:M142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K15:K17"/>
    <mergeCell ref="L15:L18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N119:N122"/>
    <mergeCell ref="N35:N38"/>
    <mergeCell ref="H2:N2"/>
    <mergeCell ref="B2:F2"/>
    <mergeCell ref="B3:N3"/>
    <mergeCell ref="A7:A142"/>
    <mergeCell ref="C7:C10"/>
    <mergeCell ref="D7:D10"/>
    <mergeCell ref="K7:K9"/>
    <mergeCell ref="L7:L10"/>
    <mergeCell ref="D19:D22"/>
    <mergeCell ref="K19:K21"/>
    <mergeCell ref="L19:L22"/>
    <mergeCell ref="C23:C26"/>
    <mergeCell ref="D23:D26"/>
    <mergeCell ref="K23:K25"/>
    <mergeCell ref="L23:L26"/>
    <mergeCell ref="C19:C22"/>
    <mergeCell ref="C11:C14"/>
    <mergeCell ref="D11:D14"/>
    <mergeCell ref="K11:K13"/>
    <mergeCell ref="L11:L14"/>
    <mergeCell ref="C15:C18"/>
    <mergeCell ref="D15:D18"/>
  </mergeCells>
  <conditionalFormatting sqref="L7:L142">
    <cfRule type="expression" dxfId="32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0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278'!G2</f>
        <v>2022 год</v>
      </c>
      <c r="H2" s="167" t="s">
        <v>225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129</v>
      </c>
      <c r="B7" s="91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274</v>
      </c>
      <c r="N7" s="16"/>
    </row>
    <row r="8" spans="1:14" ht="72.75" hidden="1" customHeight="1" x14ac:dyDescent="0.25">
      <c r="A8" s="183"/>
      <c r="B8" s="92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92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93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91" t="s">
        <v>93</v>
      </c>
      <c r="C11" s="18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4"/>
    </row>
    <row r="12" spans="1:14" ht="63" hidden="1" customHeight="1" x14ac:dyDescent="0.25">
      <c r="A12" s="183"/>
      <c r="B12" s="92"/>
      <c r="C12" s="18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5"/>
    </row>
    <row r="13" spans="1:14" ht="63" hidden="1" customHeight="1" x14ac:dyDescent="0.25">
      <c r="A13" s="183"/>
      <c r="B13" s="92"/>
      <c r="C13" s="18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5"/>
    </row>
    <row r="14" spans="1:14" ht="63" hidden="1" customHeight="1" x14ac:dyDescent="0.25">
      <c r="A14" s="183"/>
      <c r="B14" s="93"/>
      <c r="C14" s="189"/>
      <c r="D14" s="171"/>
      <c r="E14" s="9" t="s">
        <v>16</v>
      </c>
      <c r="F14" s="14" t="s">
        <v>291</v>
      </c>
      <c r="G14" s="11" t="s">
        <v>18</v>
      </c>
      <c r="H14" s="17"/>
      <c r="I14" s="50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6"/>
    </row>
    <row r="15" spans="1:14" ht="63" hidden="1" customHeight="1" x14ac:dyDescent="0.25">
      <c r="A15" s="183"/>
      <c r="B15" s="91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92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92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93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91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8.3000000000000007</v>
      </c>
      <c r="J19" s="6">
        <f>IF(H19/I19*100&gt;100,100,H19/I19*100)</f>
        <v>100</v>
      </c>
      <c r="K19" s="172">
        <f>(J19+J20+J21)/3</f>
        <v>100</v>
      </c>
      <c r="L19" s="180">
        <f>(K19+K22)/2</f>
        <v>100</v>
      </c>
      <c r="M19" s="186"/>
      <c r="N19" s="164"/>
    </row>
    <row r="20" spans="1:14" ht="63" customHeight="1" x14ac:dyDescent="0.25">
      <c r="A20" s="183"/>
      <c r="B20" s="92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92"/>
      <c r="C21" s="189"/>
      <c r="D21" s="171"/>
      <c r="E21" s="9" t="s">
        <v>11</v>
      </c>
      <c r="F21" s="13" t="s">
        <v>15</v>
      </c>
      <c r="G21" s="11" t="s">
        <v>13</v>
      </c>
      <c r="H21" s="5">
        <v>75</v>
      </c>
      <c r="I21" s="5">
        <v>75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93"/>
      <c r="C22" s="189"/>
      <c r="D22" s="171"/>
      <c r="E22" s="9" t="s">
        <v>16</v>
      </c>
      <c r="F22" s="14" t="s">
        <v>291</v>
      </c>
      <c r="G22" s="11" t="s">
        <v>18</v>
      </c>
      <c r="H22" s="18">
        <v>1</v>
      </c>
      <c r="I22" s="18">
        <v>1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91" t="s">
        <v>159</v>
      </c>
      <c r="C23" s="18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92"/>
      <c r="C24" s="18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92"/>
      <c r="C25" s="18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93"/>
      <c r="C26" s="189"/>
      <c r="D26" s="171"/>
      <c r="E26" s="9" t="s">
        <v>16</v>
      </c>
      <c r="F26" s="14" t="s">
        <v>291</v>
      </c>
      <c r="G26" s="11" t="s">
        <v>18</v>
      </c>
      <c r="H26" s="17"/>
      <c r="I26" s="90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91"/>
      <c r="C27" s="18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92"/>
      <c r="C28" s="18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92"/>
      <c r="C29" s="18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93"/>
      <c r="C30" s="189"/>
      <c r="D30" s="171"/>
      <c r="E30" s="9" t="s">
        <v>16</v>
      </c>
      <c r="F30" s="14" t="s">
        <v>291</v>
      </c>
      <c r="G30" s="11" t="s">
        <v>18</v>
      </c>
      <c r="H30" s="17"/>
      <c r="I30" s="90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91"/>
      <c r="C31" s="18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92"/>
      <c r="C32" s="18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92"/>
      <c r="C33" s="18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93"/>
      <c r="C34" s="189"/>
      <c r="D34" s="171"/>
      <c r="E34" s="9" t="s">
        <v>16</v>
      </c>
      <c r="F34" s="14" t="s">
        <v>291</v>
      </c>
      <c r="G34" s="11" t="s">
        <v>18</v>
      </c>
      <c r="H34" s="17"/>
      <c r="I34" s="90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91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9.4</v>
      </c>
      <c r="J35" s="6">
        <f>IF(H35/I35*100&gt;100,100,H35/I35*100)</f>
        <v>100</v>
      </c>
      <c r="K35" s="172">
        <f>(J35+J36+J37)/3</f>
        <v>100</v>
      </c>
      <c r="L35" s="180">
        <f>(K35+K38)/2</f>
        <v>90</v>
      </c>
      <c r="M35" s="186"/>
      <c r="N35" s="164"/>
    </row>
    <row r="36" spans="1:14" ht="63" customHeight="1" x14ac:dyDescent="0.25">
      <c r="A36" s="183"/>
      <c r="B36" s="92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92"/>
      <c r="C37" s="18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66.7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93"/>
      <c r="C38" s="189"/>
      <c r="D38" s="171"/>
      <c r="E38" s="9" t="s">
        <v>16</v>
      </c>
      <c r="F38" s="14" t="s">
        <v>291</v>
      </c>
      <c r="G38" s="11" t="s">
        <v>18</v>
      </c>
      <c r="H38" s="17">
        <v>3</v>
      </c>
      <c r="I38" s="50">
        <v>2.4</v>
      </c>
      <c r="J38" s="6">
        <f>IF(I38/H38*100&gt;100,100,I38/H38*100)</f>
        <v>80</v>
      </c>
      <c r="K38" s="6">
        <f>J38</f>
        <v>80</v>
      </c>
      <c r="L38" s="179"/>
      <c r="M38" s="186"/>
      <c r="N38" s="166"/>
    </row>
    <row r="39" spans="1:14" ht="63" customHeight="1" x14ac:dyDescent="0.25">
      <c r="A39" s="183"/>
      <c r="B39" s="91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9.1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92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92"/>
      <c r="C41" s="189"/>
      <c r="D41" s="171"/>
      <c r="E41" s="9" t="s">
        <v>11</v>
      </c>
      <c r="F41" s="13" t="s">
        <v>15</v>
      </c>
      <c r="G41" s="11" t="s">
        <v>13</v>
      </c>
      <c r="H41" s="5">
        <v>61.9</v>
      </c>
      <c r="I41" s="5">
        <v>61.9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93"/>
      <c r="C42" s="189"/>
      <c r="D42" s="171"/>
      <c r="E42" s="9" t="s">
        <v>16</v>
      </c>
      <c r="F42" s="14" t="s">
        <v>291</v>
      </c>
      <c r="G42" s="11" t="s">
        <v>18</v>
      </c>
      <c r="H42" s="17">
        <v>14</v>
      </c>
      <c r="I42" s="18">
        <v>14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91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12</v>
      </c>
      <c r="I43" s="6">
        <v>9.8000000000000007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92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92"/>
      <c r="C45" s="189"/>
      <c r="D45" s="171"/>
      <c r="E45" s="9" t="s">
        <v>11</v>
      </c>
      <c r="F45" s="13" t="s">
        <v>15</v>
      </c>
      <c r="G45" s="11" t="s">
        <v>13</v>
      </c>
      <c r="H45" s="5">
        <v>63.6</v>
      </c>
      <c r="I45" s="5">
        <v>66.7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93"/>
      <c r="C46" s="189"/>
      <c r="D46" s="171"/>
      <c r="E46" s="9" t="s">
        <v>16</v>
      </c>
      <c r="F46" s="14" t="s">
        <v>291</v>
      </c>
      <c r="G46" s="11" t="s">
        <v>18</v>
      </c>
      <c r="H46" s="17">
        <v>1</v>
      </c>
      <c r="I46" s="50">
        <v>1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91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8.4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92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92"/>
      <c r="C49" s="18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55.6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93"/>
      <c r="C50" s="18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20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91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8.8000000000000007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92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92"/>
      <c r="C53" s="189"/>
      <c r="D53" s="171"/>
      <c r="E53" s="9" t="s">
        <v>11</v>
      </c>
      <c r="F53" s="13" t="s">
        <v>15</v>
      </c>
      <c r="G53" s="11" t="s">
        <v>13</v>
      </c>
      <c r="H53" s="5">
        <v>55.6</v>
      </c>
      <c r="I53" s="5">
        <v>56.7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93"/>
      <c r="C54" s="189"/>
      <c r="D54" s="171"/>
      <c r="E54" s="9" t="s">
        <v>16</v>
      </c>
      <c r="F54" s="14" t="s">
        <v>291</v>
      </c>
      <c r="G54" s="11" t="s">
        <v>18</v>
      </c>
      <c r="H54" s="18">
        <v>262</v>
      </c>
      <c r="I54" s="18">
        <v>262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customHeight="1" x14ac:dyDescent="0.25">
      <c r="A55" s="183"/>
      <c r="B55" s="91" t="s">
        <v>196</v>
      </c>
      <c r="C55" s="189" t="s">
        <v>197</v>
      </c>
      <c r="D55" s="170" t="s">
        <v>10</v>
      </c>
      <c r="E55" s="9" t="s">
        <v>11</v>
      </c>
      <c r="F55" s="10" t="s">
        <v>12</v>
      </c>
      <c r="G55" s="11" t="s">
        <v>13</v>
      </c>
      <c r="H55" s="5">
        <v>10</v>
      </c>
      <c r="I55" s="6">
        <v>8.1</v>
      </c>
      <c r="J55" s="6">
        <f>IF(H55/I55*100&gt;100,100,H55/I55*100)</f>
        <v>100</v>
      </c>
      <c r="K55" s="172">
        <f>(J55+J56+J57)/3</f>
        <v>100</v>
      </c>
      <c r="L55" s="178">
        <f>(K55+K58)/2</f>
        <v>91.666666666666671</v>
      </c>
      <c r="M55" s="186"/>
      <c r="N55" s="161"/>
    </row>
    <row r="56" spans="1:14" ht="63" customHeight="1" x14ac:dyDescent="0.25">
      <c r="A56" s="183"/>
      <c r="B56" s="92"/>
      <c r="C56" s="189"/>
      <c r="D56" s="171"/>
      <c r="E56" s="9" t="s">
        <v>11</v>
      </c>
      <c r="F56" s="12" t="s">
        <v>14</v>
      </c>
      <c r="G56" s="11" t="s">
        <v>13</v>
      </c>
      <c r="H56" s="5">
        <v>100</v>
      </c>
      <c r="I56" s="6">
        <v>100</v>
      </c>
      <c r="J56" s="6">
        <f>IF(I56/H56*100&gt;100,100,I56/H56*100)</f>
        <v>100</v>
      </c>
      <c r="K56" s="173"/>
      <c r="L56" s="179"/>
      <c r="M56" s="186"/>
      <c r="N56" s="162"/>
    </row>
    <row r="57" spans="1:14" ht="89.25" customHeight="1" x14ac:dyDescent="0.25">
      <c r="A57" s="183"/>
      <c r="B57" s="92"/>
      <c r="C57" s="189"/>
      <c r="D57" s="171"/>
      <c r="E57" s="9" t="s">
        <v>11</v>
      </c>
      <c r="F57" s="13" t="s">
        <v>15</v>
      </c>
      <c r="G57" s="11" t="s">
        <v>13</v>
      </c>
      <c r="H57" s="5">
        <v>100</v>
      </c>
      <c r="I57" s="5">
        <v>100</v>
      </c>
      <c r="J57" s="6">
        <f>IF(I57/H57*100&gt;100,100,I57/H57*100)</f>
        <v>100</v>
      </c>
      <c r="K57" s="173"/>
      <c r="L57" s="179"/>
      <c r="M57" s="186"/>
      <c r="N57" s="162"/>
    </row>
    <row r="58" spans="1:14" ht="33" customHeight="1" x14ac:dyDescent="0.25">
      <c r="A58" s="183"/>
      <c r="B58" s="93"/>
      <c r="C58" s="189"/>
      <c r="D58" s="171"/>
      <c r="E58" s="9" t="s">
        <v>16</v>
      </c>
      <c r="F58" s="14" t="s">
        <v>291</v>
      </c>
      <c r="G58" s="11" t="s">
        <v>18</v>
      </c>
      <c r="H58" s="17">
        <v>0.6</v>
      </c>
      <c r="I58" s="90">
        <v>0.5</v>
      </c>
      <c r="J58" s="6">
        <f>IF(I58/H58*100&gt;100,100,I58/H58*100)</f>
        <v>83.333333333333343</v>
      </c>
      <c r="K58" s="6">
        <f>J58</f>
        <v>83.333333333333343</v>
      </c>
      <c r="L58" s="179"/>
      <c r="M58" s="186"/>
      <c r="N58" s="163"/>
    </row>
    <row r="59" spans="1:14" ht="63" hidden="1" customHeight="1" x14ac:dyDescent="0.25">
      <c r="A59" s="183"/>
      <c r="B59" s="91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92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92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93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90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91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92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92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93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90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91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9.5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92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92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55.6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93"/>
      <c r="C70" s="189"/>
      <c r="D70" s="171"/>
      <c r="E70" s="9" t="s">
        <v>16</v>
      </c>
      <c r="F70" s="14" t="s">
        <v>291</v>
      </c>
      <c r="G70" s="11" t="s">
        <v>18</v>
      </c>
      <c r="H70" s="17">
        <v>58</v>
      </c>
      <c r="I70" s="50">
        <v>58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customHeight="1" x14ac:dyDescent="0.25">
      <c r="A71" s="183"/>
      <c r="B71" s="37" t="s">
        <v>99</v>
      </c>
      <c r="C71" s="18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>
        <v>100</v>
      </c>
      <c r="I71" s="6"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91.666666666666671</v>
      </c>
      <c r="M71" s="186"/>
      <c r="N71" s="161"/>
    </row>
    <row r="72" spans="1:14" ht="63" customHeight="1" x14ac:dyDescent="0.25">
      <c r="A72" s="183"/>
      <c r="B72" s="38"/>
      <c r="C72" s="189"/>
      <c r="D72" s="171"/>
      <c r="E72" s="9" t="s">
        <v>11</v>
      </c>
      <c r="F72" s="10" t="s">
        <v>12</v>
      </c>
      <c r="G72" s="11" t="s">
        <v>13</v>
      </c>
      <c r="H72" s="5">
        <v>10</v>
      </c>
      <c r="I72" s="6">
        <v>8.1</v>
      </c>
      <c r="J72" s="6">
        <f>IF(H72/I72*100&gt;100,100,H72/I72*100)</f>
        <v>100</v>
      </c>
      <c r="K72" s="173"/>
      <c r="L72" s="179"/>
      <c r="M72" s="186"/>
      <c r="N72" s="162"/>
    </row>
    <row r="73" spans="1:14" ht="89.25" customHeight="1" x14ac:dyDescent="0.25">
      <c r="A73" s="183"/>
      <c r="B73" s="38"/>
      <c r="C73" s="189"/>
      <c r="D73" s="171"/>
      <c r="E73" s="9" t="s">
        <v>11</v>
      </c>
      <c r="F73" s="12" t="s">
        <v>20</v>
      </c>
      <c r="G73" s="11" t="s">
        <v>13</v>
      </c>
      <c r="H73" s="5">
        <v>100</v>
      </c>
      <c r="I73" s="6">
        <v>100</v>
      </c>
      <c r="J73" s="6">
        <f>IF(I73/H73*100&gt;100,100,I73/H73*100)</f>
        <v>100</v>
      </c>
      <c r="K73" s="173"/>
      <c r="L73" s="179"/>
      <c r="M73" s="186"/>
      <c r="N73" s="162"/>
    </row>
    <row r="74" spans="1:14" ht="33" customHeight="1" x14ac:dyDescent="0.25">
      <c r="A74" s="183"/>
      <c r="B74" s="39"/>
      <c r="C74" s="189"/>
      <c r="D74" s="171"/>
      <c r="E74" s="9" t="s">
        <v>16</v>
      </c>
      <c r="F74" s="14" t="s">
        <v>291</v>
      </c>
      <c r="G74" s="11" t="s">
        <v>18</v>
      </c>
      <c r="H74" s="17">
        <v>0.6</v>
      </c>
      <c r="I74" s="50">
        <v>0.5</v>
      </c>
      <c r="J74" s="6">
        <f>IF(I74/H74*100&gt;100,100,I74/H74*100)</f>
        <v>83.333333333333343</v>
      </c>
      <c r="K74" s="6">
        <f>J74</f>
        <v>83.333333333333343</v>
      </c>
      <c r="L74" s="179"/>
      <c r="M74" s="186"/>
      <c r="N74" s="163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8.8000000000000007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3</v>
      </c>
      <c r="I78" s="18">
        <v>4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8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8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8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89"/>
      <c r="D82" s="171"/>
      <c r="E82" s="9" t="s">
        <v>16</v>
      </c>
      <c r="F82" s="14" t="s">
        <v>291</v>
      </c>
      <c r="G82" s="11" t="s">
        <v>18</v>
      </c>
      <c r="H82" s="17"/>
      <c r="I82" s="90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80">
        <f>(K83+K86)/2</f>
        <v>100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8.3000000000000007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8">
        <v>1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89" t="s">
        <v>289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8.8000000000000007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276</v>
      </c>
      <c r="I90" s="18">
        <v>276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8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8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8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89"/>
      <c r="D94" s="171"/>
      <c r="E94" s="9" t="s">
        <v>16</v>
      </c>
      <c r="F94" s="14" t="s">
        <v>291</v>
      </c>
      <c r="G94" s="11" t="s">
        <v>18</v>
      </c>
      <c r="H94" s="17"/>
      <c r="I94" s="90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8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8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8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89"/>
      <c r="D98" s="171"/>
      <c r="E98" s="9" t="s">
        <v>16</v>
      </c>
      <c r="F98" s="14" t="s">
        <v>291</v>
      </c>
      <c r="G98" s="11" t="s">
        <v>18</v>
      </c>
      <c r="H98" s="17"/>
      <c r="I98" s="90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8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8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8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89"/>
      <c r="D102" s="171"/>
      <c r="E102" s="9" t="s">
        <v>16</v>
      </c>
      <c r="F102" s="14" t="s">
        <v>291</v>
      </c>
      <c r="G102" s="11" t="s">
        <v>18</v>
      </c>
      <c r="H102" s="17"/>
      <c r="I102" s="90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8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8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8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89"/>
      <c r="D106" s="171"/>
      <c r="E106" s="9" t="s">
        <v>16</v>
      </c>
      <c r="F106" s="14" t="s">
        <v>291</v>
      </c>
      <c r="G106" s="11" t="s">
        <v>18</v>
      </c>
      <c r="H106" s="17"/>
      <c r="I106" s="90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8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8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8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89"/>
      <c r="D110" s="171"/>
      <c r="E110" s="9" t="s">
        <v>16</v>
      </c>
      <c r="F110" s="14" t="s">
        <v>291</v>
      </c>
      <c r="G110" s="11" t="s">
        <v>18</v>
      </c>
      <c r="H110" s="17"/>
      <c r="I110" s="90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90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8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8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8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89"/>
      <c r="D118" s="171"/>
      <c r="E118" s="9" t="s">
        <v>16</v>
      </c>
      <c r="F118" s="14" t="s">
        <v>291</v>
      </c>
      <c r="G118" s="11" t="s">
        <v>18</v>
      </c>
      <c r="H118" s="17"/>
      <c r="I118" s="90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90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9.4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3</v>
      </c>
      <c r="I122" s="50">
        <v>2.4</v>
      </c>
      <c r="J122" s="6">
        <f>IF(I122/H122*100&gt;100,100,I122/H122*100)</f>
        <v>80</v>
      </c>
      <c r="K122" s="6">
        <f>J122</f>
        <v>80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9.5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58</v>
      </c>
      <c r="I126" s="50">
        <v>58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90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90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90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96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1E-4</v>
      </c>
      <c r="I139" s="6">
        <v>1E-4</v>
      </c>
      <c r="J139" s="6">
        <f>IF(I139/H139*100&gt;100,100,I139/H139*100)</f>
        <v>100</v>
      </c>
      <c r="K139" s="172">
        <f>(J139+J140+J141)/3</f>
        <v>100</v>
      </c>
      <c r="L139" s="178">
        <f>(K139+K142)/2</f>
        <v>95</v>
      </c>
      <c r="M139" s="186"/>
      <c r="N139" s="20"/>
    </row>
    <row r="140" spans="1:14" ht="63" customHeight="1" x14ac:dyDescent="0.25">
      <c r="A140" s="183"/>
      <c r="B140" s="143" t="s">
        <v>264</v>
      </c>
      <c r="C140" s="196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7.6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96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96"/>
      <c r="D142" s="171"/>
      <c r="E142" s="9" t="s">
        <v>16</v>
      </c>
      <c r="F142" s="14" t="s">
        <v>291</v>
      </c>
      <c r="G142" s="11" t="s">
        <v>18</v>
      </c>
      <c r="H142" s="17">
        <v>20</v>
      </c>
      <c r="I142" s="90">
        <v>18</v>
      </c>
      <c r="J142" s="6">
        <f>IF(I142/H142*100&gt;100,100,I142/H142*100)</f>
        <v>90</v>
      </c>
      <c r="K142" s="6">
        <f>J142</f>
        <v>90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341.6</v>
      </c>
      <c r="I150" s="42">
        <f>I10+I14+I18+I22+I26+I30+I34+I38+I42+I46+I50+I54+I58+I62+I66+I70</f>
        <v>340.9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361.6</v>
      </c>
      <c r="I152" s="42">
        <f>I74+I78+I82+I86+I90+I94+I98+I102+I106+I110+I114+I118+I122+I126+I130+I134+I138+I142</f>
        <v>359.9</v>
      </c>
    </row>
    <row r="156" spans="1:14" ht="23.25" hidden="1" x14ac:dyDescent="0.35">
      <c r="H156" s="32">
        <f>H10+H18+H22+H42+H46+H50+H54+H62+H70</f>
        <v>338</v>
      </c>
      <c r="I156" s="32">
        <f>I10+I18+I22+I42+I46+I50+I54+I62+I70</f>
        <v>338</v>
      </c>
    </row>
    <row r="157" spans="1:14" ht="23.25" hidden="1" x14ac:dyDescent="0.35">
      <c r="H157" s="32">
        <f>H74+H78+H86+H90+H102+H110+H114+H122+H126+H138</f>
        <v>341.6</v>
      </c>
      <c r="I157" s="32">
        <f>I74+I78+I86+I90+I102+I110+I114+I122+I126+I138</f>
        <v>341.9</v>
      </c>
    </row>
  </sheetData>
  <mergeCells count="160">
    <mergeCell ref="N51:N54"/>
    <mergeCell ref="N71:N74"/>
    <mergeCell ref="N75:N78"/>
    <mergeCell ref="N83:N86"/>
    <mergeCell ref="N87:N90"/>
    <mergeCell ref="N119:N122"/>
    <mergeCell ref="N55:N58"/>
    <mergeCell ref="N11:N14"/>
    <mergeCell ref="N19:N22"/>
    <mergeCell ref="N35:N38"/>
    <mergeCell ref="N39:N42"/>
    <mergeCell ref="N43:N46"/>
    <mergeCell ref="N47:N50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40:N14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31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3" fitToHeight="2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 filterMode="1">
    <tabColor rgb="FFFFFF00"/>
    <pageSetUpPr fitToPage="1"/>
  </sheetPr>
  <dimension ref="A2:N157"/>
  <sheetViews>
    <sheetView zoomScale="70" zoomScaleNormal="70" workbookViewId="0">
      <selection activeCell="K35" sqref="K35:K3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4.5703125" customWidth="1"/>
    <col min="14" max="14" width="35.2851562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№313'!G2</f>
        <v>2022 год</v>
      </c>
      <c r="H2" s="167" t="s">
        <v>226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130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>
        <f>IFERROR(IF(H7/I7*100&gt;100,100,H7/I7*100),0)</f>
        <v>0</v>
      </c>
      <c r="K7" s="172" t="e">
        <f>(J7+J8+J9)/3</f>
        <v>#DIV/0!</v>
      </c>
      <c r="L7" s="174" t="e">
        <f>(K7+K10)/2</f>
        <v>#DIV/0!</v>
      </c>
      <c r="M7" s="185" t="s">
        <v>274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>
        <f>IFERROR(IF(H11/I11*100&gt;100,100,H11/I11*100),0)</f>
        <v>0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>
        <f>IFERROR(IF(H15/I15*100&gt;100,100,H15/I15*100),0)</f>
        <v>0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>
        <f>IFERROR(IF(H19/I19*100&gt;100,100,H19/I19*100),0)</f>
        <v>0</v>
      </c>
      <c r="K19" s="172" t="e">
        <f>(J19+J20+J21)/3</f>
        <v>#DIV/0!</v>
      </c>
      <c r="L19" s="174" t="e">
        <f>(K19+K22)/2</f>
        <v>#DIV/0!</v>
      </c>
      <c r="M19" s="186"/>
      <c r="N19" s="164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5"/>
    </row>
    <row r="21" spans="1:14" ht="40.5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5"/>
    </row>
    <row r="22" spans="1:14" ht="36.75" hidden="1" customHeight="1" x14ac:dyDescent="0.25">
      <c r="A22" s="183"/>
      <c r="B22" s="36"/>
      <c r="C22" s="169"/>
      <c r="D22" s="171"/>
      <c r="E22" s="9" t="s">
        <v>16</v>
      </c>
      <c r="F22" s="14" t="s">
        <v>17</v>
      </c>
      <c r="G22" s="11" t="s">
        <v>18</v>
      </c>
      <c r="H22" s="123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6"/>
    </row>
    <row r="23" spans="1:14" ht="34.5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>
        <f>IFERROR(IF(H23/I23*100&gt;100,100,H23/I23*100),0)</f>
        <v>0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40.5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34.5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36" hidden="1" customHeight="1" x14ac:dyDescent="0.25">
      <c r="A26" s="183"/>
      <c r="B26" s="53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36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>
        <f>IFERROR(IF(H27/I27*100&gt;100,100,H27/I27*100),0)</f>
        <v>0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31.5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28.5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36" hidden="1" customHeight="1" x14ac:dyDescent="0.25">
      <c r="A30" s="183"/>
      <c r="B30" s="36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30.75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>
        <f>IFERROR(IF(H31/I31*100&gt;100,100,H31/I31*100),0)</f>
        <v>0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32.25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51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55.5" hidden="1" customHeight="1" x14ac:dyDescent="0.25">
      <c r="A34" s="183"/>
      <c r="B34" s="36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77.25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12</v>
      </c>
      <c r="I35" s="6">
        <v>9.6999999999999993</v>
      </c>
      <c r="J35" s="6">
        <f>IFERROR(IF(H35/I35*100&gt;100,100,H35/I35*100),0)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97.5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46.5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50</v>
      </c>
      <c r="J37" s="6">
        <f>IF(I37/H37*100&gt;100,100,I37/H37*100)</f>
        <v>100</v>
      </c>
      <c r="K37" s="173"/>
      <c r="L37" s="179"/>
      <c r="M37" s="186"/>
      <c r="N37" s="165"/>
    </row>
    <row r="38" spans="1:14" ht="63.75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>
        <v>0.6</v>
      </c>
      <c r="I38" s="50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81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>
        <f>IFERROR(IF(H39/I39*100&gt;100,100,H39/I39*100),0)</f>
        <v>0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73.5" hidden="1" customHeight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116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114.75" hidden="1" customHeight="1" x14ac:dyDescent="0.25">
      <c r="A42" s="183"/>
      <c r="B42" s="36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147.75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>
        <f>IFERROR(IF(H43/I43*100&gt;100,100,H43/I43*100),0)</f>
        <v>0</v>
      </c>
      <c r="K43" s="172" t="e">
        <f>(J43+J44+J45)/3</f>
        <v>#DIV/0!</v>
      </c>
      <c r="L43" s="174" t="e">
        <f>(K43+K46)/2</f>
        <v>#DIV/0!</v>
      </c>
      <c r="M43" s="186"/>
      <c r="N43" s="161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162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162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50"/>
      <c r="J46" s="6" t="e">
        <f>IF(I46/H46*100&gt;100,100,I46/H46*100)</f>
        <v>#DIV/0!</v>
      </c>
      <c r="K46" s="6" t="e">
        <f>J46</f>
        <v>#DIV/0!</v>
      </c>
      <c r="L46" s="175"/>
      <c r="M46" s="186"/>
      <c r="N46" s="163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12</v>
      </c>
      <c r="I47" s="6">
        <v>11.1</v>
      </c>
      <c r="J47" s="6">
        <f>IFERROR(IF(H47/I47*100&gt;100,100,H47/I47*100),0)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8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9.8000000000000007</v>
      </c>
      <c r="J51" s="6">
        <f>IFERROR(IF(H51/I51*100&gt;100,100,H51/I51*100),0)</f>
        <v>100</v>
      </c>
      <c r="K51" s="172">
        <f>(J51+J52+J53)/3</f>
        <v>100</v>
      </c>
      <c r="L51" s="178">
        <f>(K51+K54)/2</f>
        <v>98.611111111111114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56</v>
      </c>
      <c r="I53" s="5">
        <v>65.400000000000006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360</v>
      </c>
      <c r="I54" s="18">
        <v>350</v>
      </c>
      <c r="J54" s="6">
        <f>IF(I54/H54*100&gt;100,100,I54/H54*100)</f>
        <v>97.222222222222214</v>
      </c>
      <c r="K54" s="6">
        <f>J54</f>
        <v>97.222222222222214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>
        <f>IFERROR(IF(H55/I55*100&gt;100,100,H55/I55*100),0)</f>
        <v>0</v>
      </c>
      <c r="K55" s="172" t="e">
        <f>(J55+J56+J57)/3</f>
        <v>#DIV/0!</v>
      </c>
      <c r="L55" s="174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5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5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5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>
        <f>IFERROR(IF(H59/I59*100&gt;100,100,H59/I59*100),0)</f>
        <v>0</v>
      </c>
      <c r="K59" s="172" t="e">
        <f>(J59+J60+J61)/3</f>
        <v>#DIV/0!</v>
      </c>
      <c r="L59" s="174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5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5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5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>
        <f>IFERROR(IF(H63/I63*100&gt;100,100,H63/I63*100),0)</f>
        <v>0</v>
      </c>
      <c r="K63" s="172" t="e">
        <f>(J63+J64+J65)/3</f>
        <v>#DIV/0!</v>
      </c>
      <c r="L63" s="174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5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5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5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11.9</v>
      </c>
      <c r="J67" s="6">
        <f>IFERROR(IF(H67/I67*100&gt;100,100,H67/I67*100),0)</f>
        <v>100</v>
      </c>
      <c r="K67" s="172">
        <f>(J67+J68+J69)/3</f>
        <v>100</v>
      </c>
      <c r="L67" s="180">
        <f>(K67+K70)/2</f>
        <v>99.122807017543863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57</v>
      </c>
      <c r="I70" s="50">
        <v>56</v>
      </c>
      <c r="J70" s="6">
        <f>IF(I70/H70*100&gt;100,100,I70/H70*100)</f>
        <v>98.245614035087712</v>
      </c>
      <c r="K70" s="6">
        <f>J70</f>
        <v>98.245614035087712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4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>
        <f>IFERROR(IF(H72/I72*100&gt;100,100,H72/I72*100),0)</f>
        <v>0</v>
      </c>
      <c r="K72" s="173"/>
      <c r="L72" s="175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5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5"/>
      <c r="M74" s="186"/>
      <c r="N74" s="6"/>
    </row>
    <row r="75" spans="1:14" ht="66.75" customHeight="1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9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12</v>
      </c>
      <c r="I76" s="6">
        <v>11.1</v>
      </c>
      <c r="J76" s="6">
        <f>IFERROR(IF(H76/I76*100&gt;100,100,H76/I76*100),0)</f>
        <v>100</v>
      </c>
      <c r="K76" s="173"/>
      <c r="L76" s="179"/>
      <c r="M76" s="186"/>
      <c r="N76" s="162"/>
    </row>
    <row r="77" spans="1:14" ht="66.7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9.75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53.2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4" t="e">
        <f>(K79+K82)/2</f>
        <v>#DIV/0!</v>
      </c>
      <c r="M79" s="186"/>
      <c r="N79" s="20"/>
    </row>
    <row r="80" spans="1:14" ht="66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>
        <f>IFERROR(IF(H80/I80*100&gt;100,100,H80/I80*100),0)</f>
        <v>0</v>
      </c>
      <c r="K80" s="173"/>
      <c r="L80" s="175"/>
      <c r="M80" s="186"/>
      <c r="N80" s="20"/>
    </row>
    <row r="81" spans="1:14" ht="73.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5"/>
      <c r="M81" s="186"/>
      <c r="N81" s="20"/>
    </row>
    <row r="82" spans="1:14" ht="96.75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5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4" t="e">
        <f>(K83+K86)/2</f>
        <v>#DIV/0!</v>
      </c>
      <c r="M83" s="186"/>
      <c r="N83" s="161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>
        <f>IFERROR(IF(H84/I84*100&gt;100,100,H84/I84*100),0)</f>
        <v>0</v>
      </c>
      <c r="K84" s="173"/>
      <c r="L84" s="175"/>
      <c r="M84" s="186"/>
      <c r="N84" s="162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5"/>
      <c r="M85" s="186"/>
      <c r="N85" s="162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22"/>
      <c r="I86" s="18"/>
      <c r="J86" s="6" t="e">
        <f>IF(I86/H86*100&gt;100,100,I86/H86*100)</f>
        <v>#DIV/0!</v>
      </c>
      <c r="K86" s="6" t="e">
        <f>J86</f>
        <v>#DIV/0!</v>
      </c>
      <c r="L86" s="175"/>
      <c r="M86" s="186"/>
      <c r="N86" s="163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98.611111111111114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9.8000000000000007</v>
      </c>
      <c r="J88" s="6">
        <f>IFERROR(IF(H88/I88*100&gt;100,100,H88/I88*100),0)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360</v>
      </c>
      <c r="I90" s="18">
        <v>350</v>
      </c>
      <c r="J90" s="6">
        <f>IF(I90/H90*100&gt;100,100,I90/H90*100)</f>
        <v>97.222222222222214</v>
      </c>
      <c r="K90" s="6">
        <f>J90</f>
        <v>97.222222222222214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4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>
        <f>IFERROR(IF(H92/I92*100&gt;100,100,H92/I92*100),0)</f>
        <v>0</v>
      </c>
      <c r="K92" s="173"/>
      <c r="L92" s="175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5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5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4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>
        <f>IFERROR(IF(H96/I96*100&gt;100,100,H96/I96*100),0)</f>
        <v>0</v>
      </c>
      <c r="K96" s="173"/>
      <c r="L96" s="175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5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5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4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>
        <f>IFERROR(IF(H100/I100*100&gt;100,100,H100/I100*100),0)</f>
        <v>0</v>
      </c>
      <c r="K100" s="173"/>
      <c r="L100" s="175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5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5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4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>
        <f>IFERROR(IF(H104/I104*100&gt;100,100,H104/I104*100),0)</f>
        <v>0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5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5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4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>
        <f>IFERROR(IF(H108/I108*100&gt;100,100,H108/I108*100),0)</f>
        <v>0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5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5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4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>
        <f>IFERROR(IF(H112/I112*100&gt;100,100,H112/I112*100),0)</f>
        <v>0</v>
      </c>
      <c r="K112" s="173"/>
      <c r="L112" s="175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5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5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4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>
        <f>IFERROR(IF(H116/I116*100&gt;100,100,H116/I116*100),0)</f>
        <v>0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5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5"/>
      <c r="M118" s="186"/>
      <c r="N118" s="6"/>
    </row>
    <row r="119" spans="1:14" ht="54" customHeight="1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4.5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12</v>
      </c>
      <c r="I120" s="6">
        <v>9.6999999999999993</v>
      </c>
      <c r="J120" s="6">
        <f>IFERROR(IF(H120/I120*100&gt;100,100,H120/I120*100),0)</f>
        <v>100</v>
      </c>
      <c r="K120" s="173"/>
      <c r="L120" s="179"/>
      <c r="M120" s="186"/>
      <c r="N120" s="162"/>
    </row>
    <row r="121" spans="1:14" ht="54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46.5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0.6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99.122807017543863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11.9</v>
      </c>
      <c r="J124" s="6">
        <f>IFERROR(IF(H124/I124*100&gt;100,100,H124/I124*100),0)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57</v>
      </c>
      <c r="I126" s="50">
        <v>56</v>
      </c>
      <c r="J126" s="6">
        <f>IF(I126/H126*100&gt;100,100,I126/H126*100)</f>
        <v>98.245614035087712</v>
      </c>
      <c r="K126" s="6">
        <f>J126</f>
        <v>98.245614035087712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>
        <f>IFERROR(IF(H128/I128*100&gt;100,100,H128/I128*100),0)</f>
        <v>0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>
        <f>IFERROR(IF(H132/I132*100&gt;100,100,H132/I132*100),0)</f>
        <v>0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>
        <f>IFERROR(IF(H136/I136*100&gt;100,100,H136/I136*100),0)</f>
        <v>0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>
        <f>IFERROR(IF(H140/I140*100&gt;100,100,H140/I140*100),0)</f>
        <v>0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419.6</v>
      </c>
      <c r="I150" s="42">
        <f>I10+I14+I18+I22+I26+I30+I34+I38+I42+I46+I50+I54+I58+I62+I66+I70</f>
        <v>409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419.6</v>
      </c>
      <c r="I152" s="42">
        <f>I74+I78+I82+I86+I90+I94+I98+I102+I106+I110+I114+I118+I122+I126+I130+I134+I138+I142</f>
        <v>409</v>
      </c>
    </row>
    <row r="156" spans="1:14" ht="23.25" hidden="1" x14ac:dyDescent="0.35">
      <c r="H156" s="32">
        <f>H10+H18+H22+H42+H46+H50+H54+H62+H70</f>
        <v>419</v>
      </c>
      <c r="I156" s="32">
        <f>I10+I18+I22+I42+I46+I50+I54+I62+I70</f>
        <v>408</v>
      </c>
    </row>
    <row r="157" spans="1:14" ht="23.25" hidden="1" x14ac:dyDescent="0.35">
      <c r="H157" s="32">
        <f>H74+H78+H86+H90+H102+H110+H114+H122+H126+H138</f>
        <v>419.6</v>
      </c>
      <c r="I157" s="32">
        <f>I74+I78+I86+I90+I102+I110+I114+I122+I126+I138</f>
        <v>409</v>
      </c>
    </row>
  </sheetData>
  <autoFilter ref="A6:N142">
    <filterColumn colId="7">
      <customFilters and="1">
        <customFilter operator="notEqual" val=" "/>
      </customFilters>
    </filterColumn>
  </autoFilter>
  <mergeCells count="155">
    <mergeCell ref="N119:N122"/>
    <mergeCell ref="N35:N38"/>
    <mergeCell ref="N19:N22"/>
    <mergeCell ref="N43:N46"/>
    <mergeCell ref="N47:N50"/>
    <mergeCell ref="N51:N54"/>
    <mergeCell ref="N83:N86"/>
    <mergeCell ref="N87:N90"/>
    <mergeCell ref="N75:N78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30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3" fitToHeight="2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855468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28515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320'!G2</f>
        <v>2022 год</v>
      </c>
      <c r="H2" s="167" t="s">
        <v>227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131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271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8.9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57.1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1</v>
      </c>
      <c r="I22" s="120">
        <v>1.5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200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200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200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200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200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200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200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200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200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200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200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200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14.5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60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0.6</v>
      </c>
      <c r="I38" s="50">
        <v>0.8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5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14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57.1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50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5.6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53.3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130</v>
      </c>
      <c r="I54" s="18">
        <v>131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15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6.8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60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15</v>
      </c>
      <c r="I70" s="50">
        <v>18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14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50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8.9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20">
        <v>1.5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5.6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130</v>
      </c>
      <c r="I90" s="18">
        <v>131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14.5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0.6</v>
      </c>
      <c r="I122" s="50">
        <v>0.8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6.8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15</v>
      </c>
      <c r="I126" s="50">
        <v>18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98</v>
      </c>
      <c r="M139" s="186"/>
      <c r="N139" s="20"/>
    </row>
    <row r="140" spans="1:14" ht="63" customHeight="1" x14ac:dyDescent="0.25">
      <c r="A140" s="183"/>
      <c r="B140" s="152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0.8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50</v>
      </c>
      <c r="I142" s="50">
        <v>48</v>
      </c>
      <c r="J142" s="6">
        <f>IF(I142/H142*100&gt;100,100,I142/H142*100)</f>
        <v>96</v>
      </c>
      <c r="K142" s="6">
        <f>J142</f>
        <v>96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148.6</v>
      </c>
      <c r="I150" s="42">
        <f>I10+I14+I18+I22+I26+I30+I34+I38+I42+I46+I50+I54+I58+I62+I66+I70</f>
        <v>153.30000000000001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198.6</v>
      </c>
      <c r="I152" s="42">
        <f>I74+I78+I82+I86+I90+I94+I98+I102+I106+I110+I114+I118+I122+I126+I130+I134+I138+I142</f>
        <v>201.3</v>
      </c>
    </row>
    <row r="156" spans="1:14" ht="23.25" hidden="1" x14ac:dyDescent="0.35">
      <c r="H156" s="32">
        <f>H10+H18+H22+H42+H46+H50+H54+H62+H70</f>
        <v>148</v>
      </c>
      <c r="I156" s="32">
        <f>I10+I18+I22+I42+I46+I50+I54+I62+I70</f>
        <v>152.5</v>
      </c>
    </row>
    <row r="157" spans="1:14" ht="23.25" hidden="1" x14ac:dyDescent="0.35">
      <c r="H157" s="32">
        <f>H74+H78+H86+H90+H102+H110+H114+H122+H126+H138</f>
        <v>148.6</v>
      </c>
      <c r="I157" s="32">
        <f>I74+I78+I86+I90+I102+I110+I114+I122+I126+I138</f>
        <v>153.30000000000001</v>
      </c>
    </row>
  </sheetData>
  <mergeCells count="155">
    <mergeCell ref="N19:N22"/>
    <mergeCell ref="N35:N38"/>
    <mergeCell ref="N51:N54"/>
    <mergeCell ref="N83:N86"/>
    <mergeCell ref="N87:N90"/>
    <mergeCell ref="N119:N122"/>
    <mergeCell ref="N47:N50"/>
    <mergeCell ref="N75:N78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40:N14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29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8" fitToHeight="2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71093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2.42578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№18'!G2</f>
        <v>2022 год</v>
      </c>
      <c r="H2" s="167" t="s">
        <v>228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132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11.3</v>
      </c>
      <c r="J19" s="6">
        <f>IF(H19/I19*100&gt;100,100,H19/I19*100)</f>
        <v>100</v>
      </c>
      <c r="K19" s="172">
        <f>(J19+J20+J21)/3</f>
        <v>100</v>
      </c>
      <c r="L19" s="178">
        <f>(K19+K22)/2</f>
        <v>90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75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5</v>
      </c>
      <c r="I22" s="18">
        <v>4</v>
      </c>
      <c r="J22" s="6">
        <f>IF(I22/H22*100&gt;100,100,I22/H22*100)</f>
        <v>80</v>
      </c>
      <c r="K22" s="6">
        <f>J22</f>
        <v>80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12.4</v>
      </c>
      <c r="J35" s="6">
        <f>IF(H35/I35*100&gt;100,100,H35/I35*100)</f>
        <v>100</v>
      </c>
      <c r="K35" s="172">
        <f>(J35+J36+J37)/3</f>
        <v>91.666666666666671</v>
      </c>
      <c r="L35" s="180">
        <f>(K35+K38)/2</f>
        <v>95.833333333333343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75</v>
      </c>
      <c r="J36" s="6">
        <f>IF(I36/H36*100&gt;100,100,I36/H36*100)</f>
        <v>75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75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0.1</v>
      </c>
      <c r="I38" s="50">
        <v>0.1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50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5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6.6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75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8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5.4</v>
      </c>
      <c r="J51" s="6">
        <f>IF(H51/I51*100&gt;100,100,H51/I51*100)</f>
        <v>100</v>
      </c>
      <c r="K51" s="172">
        <f>(J51+J52+J53)/3</f>
        <v>97.233333333333334</v>
      </c>
      <c r="L51" s="178">
        <f>(K51+K54)/2</f>
        <v>98.205144032921822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91.7</v>
      </c>
      <c r="J52" s="6">
        <f>IF(I52/H52*100&gt;100,100,I52/H52*100)</f>
        <v>91.7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91.7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243</v>
      </c>
      <c r="I54" s="18">
        <v>241</v>
      </c>
      <c r="J54" s="6">
        <f>IF(I54/H54*100&gt;100,100,I54/H54*100)</f>
        <v>99.176954732510296</v>
      </c>
      <c r="K54" s="6">
        <f>J54</f>
        <v>99.176954732510296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 t="s">
        <v>158</v>
      </c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50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15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13.7</v>
      </c>
      <c r="J67" s="6">
        <f>IF(H67/I67*100&gt;100,100,H67/I67*100)</f>
        <v>100</v>
      </c>
      <c r="K67" s="172">
        <f>(J67+J68+J69)/3</f>
        <v>91.666666666666671</v>
      </c>
      <c r="L67" s="180">
        <f>(K67+K70)/2</f>
        <v>95.833333333333343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75</v>
      </c>
      <c r="J68" s="6">
        <f>IF(I68/H68*100&gt;100,100,I68/H68*100)</f>
        <v>75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75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15</v>
      </c>
      <c r="I70" s="50">
        <v>17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2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6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11.3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5</v>
      </c>
      <c r="I86" s="18">
        <v>4</v>
      </c>
      <c r="J86" s="6">
        <f>IF(I86/H86*100&gt;100,100,I86/H86*100)</f>
        <v>80</v>
      </c>
      <c r="K86" s="6">
        <f>J86</f>
        <v>80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80</v>
      </c>
      <c r="J87" s="6">
        <f>IF(I87/H87*100&gt;100,100,I87/H87*100)</f>
        <v>80</v>
      </c>
      <c r="K87" s="172">
        <f>(J87+J88+J89)/3</f>
        <v>93.333333333333329</v>
      </c>
      <c r="L87" s="178">
        <f>(K87+K90)/2</f>
        <v>96.255144032921805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5.4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243</v>
      </c>
      <c r="I90" s="18">
        <v>241</v>
      </c>
      <c r="J90" s="6">
        <f>IF(I90/H90*100&gt;100,100,I90/H90*100)</f>
        <v>99.176954732510296</v>
      </c>
      <c r="K90" s="6">
        <f>J90</f>
        <v>99.176954732510296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50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75</v>
      </c>
      <c r="J119" s="6">
        <f>IF(I119/H119*100&gt;100,100,I119/H119*100)</f>
        <v>75</v>
      </c>
      <c r="K119" s="172">
        <f>(J119+J120+J121)/3</f>
        <v>91.666666666666671</v>
      </c>
      <c r="L119" s="178">
        <f>(K119+K122)/2</f>
        <v>95.833333333333343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12.4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0.1</v>
      </c>
      <c r="I122" s="50">
        <v>0.1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75</v>
      </c>
      <c r="J123" s="6">
        <f>IF(I123/H123*100&gt;100,100,I123/H123*100)</f>
        <v>75</v>
      </c>
      <c r="K123" s="172">
        <f>(J123+J124+J125)/3</f>
        <v>91.666666666666671</v>
      </c>
      <c r="L123" s="174">
        <f>(K123+K126)/2</f>
        <v>95.833333333333343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13.7</v>
      </c>
      <c r="J124" s="6">
        <f>IF(H124/I124*100&gt;100,100,H124/I124*100)</f>
        <v>100</v>
      </c>
      <c r="K124" s="173"/>
      <c r="L124" s="175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5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15</v>
      </c>
      <c r="I126" s="66">
        <v>17</v>
      </c>
      <c r="J126" s="6">
        <f>IF(I126/H126*100&gt;100,100,I126/H126*100)</f>
        <v>100</v>
      </c>
      <c r="K126" s="6">
        <f>J126</f>
        <v>100</v>
      </c>
      <c r="L126" s="175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265.10000000000002</v>
      </c>
      <c r="I150" s="42">
        <f>I10+I14+I18+I22+I26+I30+I34+I38+I42+I46+I50+I54+I58+I62+I66+I70</f>
        <v>264.10000000000002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265.10000000000002</v>
      </c>
      <c r="I152" s="42">
        <f>I74+I78+I82+I86+I90+I94+I98+I102+I106+I110+I114+I118+I122+I126+I130+I134+I138+I142</f>
        <v>264.10000000000002</v>
      </c>
    </row>
    <row r="156" spans="1:14" ht="23.25" hidden="1" x14ac:dyDescent="0.35">
      <c r="H156" s="32">
        <f>H10+H18+H22+H42+H46+H50+H54+H62+H70</f>
        <v>265</v>
      </c>
      <c r="I156" s="32">
        <f>I10+I18+I22+I42+I46+I50+I54+I62+I70</f>
        <v>264</v>
      </c>
    </row>
    <row r="157" spans="1:14" ht="23.25" hidden="1" x14ac:dyDescent="0.35">
      <c r="H157" s="32">
        <f>H74+H78+H86+H90+H102+H110+H114+H122+H126+H138</f>
        <v>265.10000000000002</v>
      </c>
      <c r="I157" s="32">
        <f>I74+I78+I86+I90+I102+I110+I114+I122+I126+I138</f>
        <v>264.10000000000002</v>
      </c>
    </row>
  </sheetData>
  <mergeCells count="154">
    <mergeCell ref="N87:N90"/>
    <mergeCell ref="N119:N122"/>
    <mergeCell ref="N19:N22"/>
    <mergeCell ref="N35:N38"/>
    <mergeCell ref="N47:N50"/>
    <mergeCell ref="N51:N54"/>
    <mergeCell ref="N75:N78"/>
    <mergeCell ref="N83:N86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28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1" fitToHeight="2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71093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20'!G2</f>
        <v>2022 год</v>
      </c>
      <c r="H2" s="167" t="s">
        <v>229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45.75" hidden="1" customHeight="1" x14ac:dyDescent="0.25">
      <c r="A7" s="182" t="s">
        <v>133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57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67.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52.5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51.75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56.25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2.25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56.25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70.5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7.5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6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8.5</v>
      </c>
      <c r="J19" s="6">
        <f>IF(H19/I19*100&gt;100,100,H19/I19*100)</f>
        <v>100</v>
      </c>
      <c r="K19" s="172">
        <f>(J19+J20+J21)/3</f>
        <v>100</v>
      </c>
      <c r="L19" s="178">
        <f>(K19+K22)/2</f>
        <v>92.857142857142861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54.3</v>
      </c>
      <c r="I21" s="5">
        <v>72.7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7</v>
      </c>
      <c r="I22" s="18">
        <v>6</v>
      </c>
      <c r="J22" s="6">
        <f>IF(I22/H22*100&gt;100,100,I22/H22*100)</f>
        <v>85.714285714285708</v>
      </c>
      <c r="K22" s="6">
        <f>J22</f>
        <v>85.714285714285708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45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48.75" customHeight="1" x14ac:dyDescent="0.25">
      <c r="A35" s="183"/>
      <c r="B35" s="60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14.4</v>
      </c>
      <c r="J35" s="6">
        <f>IF(H35/I35*100&gt;100,100,H35/I35*100)</f>
        <v>100</v>
      </c>
      <c r="K35" s="172">
        <f>(J35+J36+J37)/3</f>
        <v>93.112805122048826</v>
      </c>
      <c r="L35" s="180">
        <f>(K35+K38)/2</f>
        <v>96.556402561024413</v>
      </c>
      <c r="M35" s="186"/>
      <c r="N35" s="164"/>
    </row>
    <row r="36" spans="1:14" ht="51.75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83.3</v>
      </c>
      <c r="J36" s="6">
        <f>IF(I36/H36*100&gt;100,100,I36/H36*100)</f>
        <v>83.3</v>
      </c>
      <c r="K36" s="173"/>
      <c r="L36" s="179"/>
      <c r="M36" s="186"/>
      <c r="N36" s="165"/>
    </row>
    <row r="37" spans="1:14" ht="56.25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83.3</v>
      </c>
      <c r="I37" s="5">
        <v>80</v>
      </c>
      <c r="J37" s="6">
        <f>IF(I37/H37*100&gt;100,100,I37/H37*100)</f>
        <v>96.038415366146452</v>
      </c>
      <c r="K37" s="173"/>
      <c r="L37" s="179"/>
      <c r="M37" s="186"/>
      <c r="N37" s="165"/>
    </row>
    <row r="38" spans="1:14" ht="51.75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67">
        <v>3</v>
      </c>
      <c r="I38" s="136">
        <v>3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8.25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4" t="e">
        <f>(K39+K42)/2</f>
        <v>#DIV/0!</v>
      </c>
      <c r="M39" s="186"/>
      <c r="N39" s="20"/>
    </row>
    <row r="40" spans="1:14" ht="64.5" hidden="1" customHeight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5"/>
      <c r="M40" s="186"/>
      <c r="N40" s="20"/>
    </row>
    <row r="41" spans="1:14" ht="66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5"/>
      <c r="M41" s="186"/>
      <c r="N41" s="20"/>
    </row>
    <row r="42" spans="1:14" ht="67.5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5"/>
      <c r="M42" s="186"/>
      <c r="N42" s="6"/>
    </row>
    <row r="43" spans="1:14" ht="62.25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4" t="e">
        <f>(K43+K46)/2</f>
        <v>#DIV/0!</v>
      </c>
      <c r="M43" s="186"/>
      <c r="N43" s="20"/>
    </row>
    <row r="44" spans="1:14" ht="72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5"/>
      <c r="M44" s="186"/>
      <c r="N44" s="20"/>
    </row>
    <row r="45" spans="1:14" ht="70.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5"/>
      <c r="M45" s="186"/>
      <c r="N45" s="20"/>
    </row>
    <row r="46" spans="1:14" ht="69.75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5"/>
      <c r="M46" s="186"/>
      <c r="N46" s="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9.9</v>
      </c>
      <c r="J47" s="6">
        <f>IF(H47/I47*100&gt;100,100,H47/I47*100)</f>
        <v>100</v>
      </c>
      <c r="K47" s="172">
        <f>(J47+J48+J49)/3</f>
        <v>100</v>
      </c>
      <c r="L47" s="178">
        <f>(K47+K50)/2</f>
        <v>93.478260869565219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54.3</v>
      </c>
      <c r="I49" s="5">
        <v>87.5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2.2999999999999998</v>
      </c>
      <c r="I50" s="18">
        <v>2</v>
      </c>
      <c r="J50" s="6">
        <f>IF(I50/H50*100&gt;100,100,I50/H50*100)</f>
        <v>86.956521739130437</v>
      </c>
      <c r="K50" s="6">
        <f>J50</f>
        <v>86.956521739130437</v>
      </c>
      <c r="L50" s="179"/>
      <c r="M50" s="186"/>
      <c r="N50" s="163"/>
    </row>
    <row r="51" spans="1:14" ht="63" customHeight="1" x14ac:dyDescent="0.25">
      <c r="A51" s="183"/>
      <c r="B51" s="60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9.9</v>
      </c>
      <c r="J51" s="6">
        <f>IF(H51/I51*100&gt;100,100,H51/I51*100)</f>
        <v>100</v>
      </c>
      <c r="K51" s="172">
        <f>(J51+J52+J53)/3</f>
        <v>97.7</v>
      </c>
      <c r="L51" s="178">
        <f>(K51+K54)/2</f>
        <v>96.108064516129033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93.1</v>
      </c>
      <c r="J52" s="6">
        <f>IF(I52/H52*100&gt;100,100,I52/H52*100)</f>
        <v>93.1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58.6</v>
      </c>
      <c r="I53" s="5">
        <v>59.3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310</v>
      </c>
      <c r="I54" s="18">
        <v>293</v>
      </c>
      <c r="J54" s="6">
        <f>IF(I54/H54*100&gt;100,100,I54/H54*100)</f>
        <v>94.516129032258064</v>
      </c>
      <c r="K54" s="6">
        <f>J54</f>
        <v>94.516129032258064</v>
      </c>
      <c r="L54" s="179"/>
      <c r="M54" s="186"/>
      <c r="N54" s="163"/>
    </row>
    <row r="55" spans="1:14" ht="44.25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44.2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42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44.25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48.75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49.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4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48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15</v>
      </c>
      <c r="I63" s="6">
        <v>14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48.75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5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75</v>
      </c>
      <c r="I65" s="5">
        <v>75</v>
      </c>
      <c r="J65" s="6">
        <f>IF(I65/H65*100&gt;100,100,I65/H65*100)</f>
        <v>100</v>
      </c>
      <c r="K65" s="173"/>
      <c r="L65" s="179"/>
      <c r="M65" s="186"/>
      <c r="N65" s="162"/>
    </row>
    <row r="66" spans="1:14" ht="53.25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0.7</v>
      </c>
      <c r="I66" s="48">
        <v>1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60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13.7</v>
      </c>
      <c r="J67" s="6">
        <f>IF(H67/I67*100&gt;100,100,H67/I67*100)</f>
        <v>100</v>
      </c>
      <c r="K67" s="172">
        <f>(J67+J68+J69)/3</f>
        <v>100</v>
      </c>
      <c r="L67" s="180">
        <f>(K67+K70)/2</f>
        <v>99.425287356321832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70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87</v>
      </c>
      <c r="I70" s="48">
        <v>86</v>
      </c>
      <c r="J70" s="6">
        <f>IF(I70/H70*100&gt;100,100,I70/H70*100)</f>
        <v>98.850574712643677</v>
      </c>
      <c r="K70" s="6">
        <f>J70</f>
        <v>98.850574712643677</v>
      </c>
      <c r="L70" s="179"/>
      <c r="M70" s="186"/>
      <c r="N70" s="163"/>
    </row>
    <row r="71" spans="1:14" ht="44.25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52.5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60.7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53.25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93.478260869565219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9.9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2.2999999999999998</v>
      </c>
      <c r="I78" s="18">
        <v>2</v>
      </c>
      <c r="J78" s="6">
        <f>IF(I78/H78*100&gt;100,100,I78/H78*100)</f>
        <v>86.956521739130437</v>
      </c>
      <c r="K78" s="6">
        <f>J78</f>
        <v>86.956521739130437</v>
      </c>
      <c r="L78" s="179"/>
      <c r="M78" s="186"/>
      <c r="N78" s="163"/>
    </row>
    <row r="79" spans="1:14" ht="48.7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49.5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41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66.75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92.857142857142861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8.5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7</v>
      </c>
      <c r="I86" s="18">
        <v>6</v>
      </c>
      <c r="J86" s="6">
        <f>IF(I86/H86*100&gt;100,100,I86/H86*100)</f>
        <v>85.714285714285708</v>
      </c>
      <c r="K86" s="6">
        <f>J86</f>
        <v>85.714285714285708</v>
      </c>
      <c r="L86" s="179"/>
      <c r="M86" s="186"/>
      <c r="N86" s="163"/>
    </row>
    <row r="87" spans="1:14" ht="63" x14ac:dyDescent="0.25">
      <c r="A87" s="183"/>
      <c r="B87" s="61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93.1</v>
      </c>
      <c r="J87" s="6">
        <f>IF(I87/H87*100&gt;100,100,I87/H87*100)</f>
        <v>93.1</v>
      </c>
      <c r="K87" s="172">
        <f>(J87+J88+J89)/3</f>
        <v>97.7</v>
      </c>
      <c r="L87" s="178">
        <f>(K87+K90)/2</f>
        <v>96.108064516129033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9.9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310</v>
      </c>
      <c r="I90" s="18">
        <v>293</v>
      </c>
      <c r="J90" s="6">
        <f>IF(I90/H90*100&gt;100,100,I90/H90*100)</f>
        <v>94.516129032258064</v>
      </c>
      <c r="K90" s="6">
        <f>J90</f>
        <v>94.516129032258064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15</v>
      </c>
      <c r="I112" s="6">
        <v>14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0.7</v>
      </c>
      <c r="I114" s="48">
        <v>1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54.75" customHeight="1" x14ac:dyDescent="0.25">
      <c r="A119" s="183"/>
      <c r="B119" s="61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63">
        <v>100</v>
      </c>
      <c r="I119" s="62">
        <v>83.3</v>
      </c>
      <c r="J119" s="6">
        <f>IF(I119/H119*100&gt;100,100,I119/H119*100)</f>
        <v>83.3</v>
      </c>
      <c r="K119" s="172">
        <f>(J119+J120+J121)/3</f>
        <v>94.433333333333337</v>
      </c>
      <c r="L119" s="178">
        <f>(K119+K122)/2</f>
        <v>97.216666666666669</v>
      </c>
      <c r="M119" s="186"/>
      <c r="N119" s="161"/>
    </row>
    <row r="120" spans="1:14" ht="49.5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14.4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49.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48.75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3</v>
      </c>
      <c r="I122" s="48">
        <v>3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61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99.425287356321832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13.7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67">
        <v>87</v>
      </c>
      <c r="I126" s="65">
        <v>86</v>
      </c>
      <c r="J126" s="6">
        <f>IF(I126/H126*100&gt;100,100,I126/H126*100)</f>
        <v>98.850574712643677</v>
      </c>
      <c r="K126" s="6">
        <f>J126</f>
        <v>98.850574712643677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410</v>
      </c>
      <c r="I150" s="42">
        <f>I10+I14+I18+I22+I26+I30+I34+I38+I42+I46+I50+I54+I58+I62+I66+I70</f>
        <v>391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410</v>
      </c>
      <c r="I152" s="42">
        <f>I74+I78+I82+I86+I90+I94+I98+I102+I106+I110+I114+I118+I122+I126+I130+I134+I138+I142</f>
        <v>391</v>
      </c>
    </row>
    <row r="156" spans="1:14" ht="23.25" hidden="1" x14ac:dyDescent="0.35">
      <c r="H156" s="32">
        <f>H10+H18+H22+H42+H46+H50+H54+H62+H70</f>
        <v>406.3</v>
      </c>
      <c r="I156" s="32">
        <f>I10+I18+I22+I42+I46+I50+I54+I62+I70</f>
        <v>387</v>
      </c>
    </row>
    <row r="157" spans="1:14" ht="23.25" hidden="1" x14ac:dyDescent="0.35">
      <c r="H157" s="32">
        <f>H74+H78+H86+H90+H102+H110+H114+H122+H126+H138</f>
        <v>410</v>
      </c>
      <c r="I157" s="32">
        <f>I74+I78+I86+I90+I102+I110+I114+I122+I126+I138</f>
        <v>391</v>
      </c>
    </row>
  </sheetData>
  <mergeCells count="156">
    <mergeCell ref="N119:N122"/>
    <mergeCell ref="N19:N22"/>
    <mergeCell ref="N47:N50"/>
    <mergeCell ref="N51:N54"/>
    <mergeCell ref="N75:N78"/>
    <mergeCell ref="N83:N86"/>
    <mergeCell ref="N87:N90"/>
    <mergeCell ref="N35:N38"/>
    <mergeCell ref="N111:N114"/>
    <mergeCell ref="N63:N66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27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7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71093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27'!G2</f>
        <v>2022 год</v>
      </c>
      <c r="H2" s="167" t="s">
        <v>230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279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9.9</v>
      </c>
      <c r="J19" s="6">
        <f>IF(H19/I19*100&gt;100,100,H19/I19*100)</f>
        <v>100</v>
      </c>
      <c r="K19" s="172">
        <f>(J19+J20+J21)/3</f>
        <v>96.3</v>
      </c>
      <c r="L19" s="178">
        <f>(K19+K22)/2</f>
        <v>91.007142857142853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88.9</v>
      </c>
      <c r="J20" s="6">
        <f>IF(I20/H20*100&gt;100,100,I20/H20*100)</f>
        <v>88.9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65.7</v>
      </c>
      <c r="I21" s="5">
        <v>75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7</v>
      </c>
      <c r="I22" s="18">
        <v>6</v>
      </c>
      <c r="J22" s="6">
        <f>IF(I22/H22*100&gt;100,100,I22/H22*100)</f>
        <v>85.714285714285708</v>
      </c>
      <c r="K22" s="6">
        <f>J22</f>
        <v>85.714285714285708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9.8000000000000007</v>
      </c>
      <c r="J35" s="6">
        <f>IF(H35/I35*100&gt;100,100,H35/I35*100)</f>
        <v>100</v>
      </c>
      <c r="K35" s="172">
        <f>(J35+J36+J37)/3</f>
        <v>96.3</v>
      </c>
      <c r="L35" s="180">
        <f>(K35+K38)/2</f>
        <v>98.15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88.9</v>
      </c>
      <c r="J36" s="6">
        <f>IF(I36/H36*100&gt;100,100,I36/H36*100)</f>
        <v>88.9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65.7</v>
      </c>
      <c r="I37" s="5">
        <v>75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3</v>
      </c>
      <c r="I38" s="48">
        <v>4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153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2">
        <v>1E-3</v>
      </c>
      <c r="J39" s="6">
        <f>IF(H39/I39*100&gt;100,100,H39/I39*100)</f>
        <v>100</v>
      </c>
      <c r="K39" s="172">
        <f>(J39+J40+J41)/3</f>
        <v>96.3</v>
      </c>
      <c r="L39" s="178">
        <f>(K39+K42)/2</f>
        <v>98.15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88.9</v>
      </c>
      <c r="J40" s="6">
        <f>IF(I40/H40*100&gt;100,100,I40/H40*100)</f>
        <v>88.9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65.7</v>
      </c>
      <c r="I41" s="5">
        <v>75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</v>
      </c>
      <c r="I42" s="18">
        <v>1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5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9.9</v>
      </c>
      <c r="J47" s="6">
        <f>IF(H47/I47*100&gt;100,100,H47/I47*100)</f>
        <v>100</v>
      </c>
      <c r="K47" s="172">
        <f>(J47+J48+J49)/3</f>
        <v>96.3</v>
      </c>
      <c r="L47" s="178">
        <f>(K47+K50)/2</f>
        <v>98.15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88.9</v>
      </c>
      <c r="J48" s="6">
        <f>IF(I48/H48*100&gt;100,100,I48/H48*100)</f>
        <v>88.9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65.7</v>
      </c>
      <c r="I49" s="5">
        <v>75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5</v>
      </c>
      <c r="I50" s="18">
        <v>5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9.9</v>
      </c>
      <c r="J51" s="6">
        <f>IF(H51/I51*100&gt;100,100,H51/I51*100)</f>
        <v>100</v>
      </c>
      <c r="K51" s="172">
        <f>(J51+J52+J53)/3</f>
        <v>96.3</v>
      </c>
      <c r="L51" s="178">
        <f>(K51+K54)/2</f>
        <v>98.15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88.9</v>
      </c>
      <c r="J52" s="6">
        <f>IF(I52/H52*100&gt;100,100,I52/H52*100)</f>
        <v>88.9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65.7</v>
      </c>
      <c r="I53" s="5">
        <v>75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277</v>
      </c>
      <c r="I54" s="18">
        <v>284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153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10</v>
      </c>
      <c r="I63" s="6">
        <v>9.6999999999999993</v>
      </c>
      <c r="J63" s="6">
        <f>IF(H63/I63*100&gt;100,100,H63/I63*100)</f>
        <v>100</v>
      </c>
      <c r="K63" s="172">
        <f>(J63+J64+J65)/3</f>
        <v>96.3</v>
      </c>
      <c r="L63" s="178">
        <f>(K63+K66)/2</f>
        <v>98.15</v>
      </c>
      <c r="M63" s="186"/>
      <c r="N63" s="161"/>
    </row>
    <row r="64" spans="1:14" ht="63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88.9</v>
      </c>
      <c r="J64" s="6">
        <f>IF(I64/H64*100&gt;100,100,I64/H64*100)</f>
        <v>88.9</v>
      </c>
      <c r="K64" s="173"/>
      <c r="L64" s="179"/>
      <c r="M64" s="186"/>
      <c r="N64" s="162"/>
    </row>
    <row r="65" spans="1:14" ht="89.25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65.7</v>
      </c>
      <c r="I65" s="5">
        <v>75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1</v>
      </c>
      <c r="I66" s="50">
        <v>1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15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9.9</v>
      </c>
      <c r="J67" s="6">
        <f>IF(H67/I67*100&gt;100,100,H67/I67*100)</f>
        <v>100</v>
      </c>
      <c r="K67" s="172">
        <f>(J67+J68+J69)/3</f>
        <v>96.3</v>
      </c>
      <c r="L67" s="193">
        <f>(K67+K70)/2</f>
        <v>93.604545454545445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88.9</v>
      </c>
      <c r="J68" s="6">
        <f>IF(I68/H68*100&gt;100,100,I68/H68*100)</f>
        <v>88.9</v>
      </c>
      <c r="K68" s="173"/>
      <c r="L68" s="194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65.7</v>
      </c>
      <c r="I69" s="5">
        <v>75</v>
      </c>
      <c r="J69" s="6">
        <f>IF(I69/H69*100&gt;100,100,I69/H69*100)</f>
        <v>100</v>
      </c>
      <c r="K69" s="173"/>
      <c r="L69" s="194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22</v>
      </c>
      <c r="I70" s="50">
        <v>20</v>
      </c>
      <c r="J70" s="6">
        <f>IF(I70/H70*100&gt;100,100,I70/H70*100)</f>
        <v>90.909090909090907</v>
      </c>
      <c r="K70" s="6">
        <f>J70</f>
        <v>90.909090909090907</v>
      </c>
      <c r="L70" s="194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91.2</v>
      </c>
      <c r="J75" s="6">
        <f>IF(I75/H75*100&gt;100,100,I75/H75*100)</f>
        <v>91.2</v>
      </c>
      <c r="K75" s="172">
        <f>(J75+J76+J77)/3</f>
        <v>97.066666666666663</v>
      </c>
      <c r="L75" s="178">
        <f>(K75+K78)/2</f>
        <v>98.533333333333331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8.1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6</v>
      </c>
      <c r="I78" s="18">
        <v>6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91.2</v>
      </c>
      <c r="J83" s="6">
        <f>IF(I83/H83*100&gt;100,100,I83/H83*100)</f>
        <v>91.2</v>
      </c>
      <c r="K83" s="172">
        <f>(J83+J84+J85)/3</f>
        <v>97.066666666666663</v>
      </c>
      <c r="L83" s="178">
        <f>(K83+K86)/2</f>
        <v>91.390476190476193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9.9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7</v>
      </c>
      <c r="I86" s="18">
        <v>6</v>
      </c>
      <c r="J86" s="6">
        <f>IF(I86/H86*100&gt;100,100,I86/H86*100)</f>
        <v>85.714285714285708</v>
      </c>
      <c r="K86" s="6">
        <f>J86</f>
        <v>85.714285714285708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91.2</v>
      </c>
      <c r="J87" s="6">
        <f>IF(I87/H87*100&gt;100,100,I87/H87*100)</f>
        <v>91.2</v>
      </c>
      <c r="K87" s="172">
        <f>(J87+J88+J89)/3</f>
        <v>97.066666666666663</v>
      </c>
      <c r="L87" s="178">
        <f>(K87+K90)/2</f>
        <v>98.533333333333331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9.9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277</v>
      </c>
      <c r="I90" s="18">
        <v>284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91.2</v>
      </c>
      <c r="J111" s="6">
        <f>IF(I111/H111*100&gt;100,100,I111/H111*100)</f>
        <v>91.2</v>
      </c>
      <c r="K111" s="172">
        <f>(J111+J112+J113)/3</f>
        <v>97.066666666666663</v>
      </c>
      <c r="L111" s="178">
        <f>(K111+K114)/2</f>
        <v>98.533333333333331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10</v>
      </c>
      <c r="I112" s="6">
        <v>9.6999999999999993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1</v>
      </c>
      <c r="I114" s="50">
        <v>1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91.2</v>
      </c>
      <c r="J119" s="6">
        <f>IF(I119/H119*100&gt;100,100,I119/H119*100)</f>
        <v>91.2</v>
      </c>
      <c r="K119" s="172">
        <f>(J119+J120+J121)/3</f>
        <v>97.066666666666663</v>
      </c>
      <c r="L119" s="178">
        <f>(K119+K122)/2</f>
        <v>98.533333333333331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9.8000000000000007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3</v>
      </c>
      <c r="I122" s="50">
        <v>4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91.2</v>
      </c>
      <c r="J123" s="6">
        <f>IF(I123/H123*100&gt;100,100,I123/H123*100)</f>
        <v>91.2</v>
      </c>
      <c r="K123" s="172">
        <f>(J123+J124+J125)/3</f>
        <v>97.066666666666663</v>
      </c>
      <c r="L123" s="193">
        <f>(K123+K126)/2</f>
        <v>93.987878787878785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9.9</v>
      </c>
      <c r="J124" s="6">
        <f>IF(H124/I124*100&gt;100,100,H124/I124*100)</f>
        <v>100</v>
      </c>
      <c r="K124" s="173"/>
      <c r="L124" s="194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94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22</v>
      </c>
      <c r="I126" s="50">
        <v>20</v>
      </c>
      <c r="J126" s="6">
        <f>IF(I126/H126*100&gt;100,100,I126/H126*100)</f>
        <v>90.909090909090907</v>
      </c>
      <c r="K126" s="6">
        <f>J126</f>
        <v>90.909090909090907</v>
      </c>
      <c r="L126" s="194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316</v>
      </c>
      <c r="I150" s="42">
        <f>I10+I14+I18+I22+I26+I30+I34+I38+I42+I46+I50+I54+I58+I62+I66+I70</f>
        <v>321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316</v>
      </c>
      <c r="I152" s="42">
        <f>I74+I78+I82+I86+I90+I94+I98+I102+I106+I110+I114+I118+I122+I126+I130+I134+I138+I142</f>
        <v>321</v>
      </c>
    </row>
    <row r="156" spans="1:14" ht="23.25" hidden="1" x14ac:dyDescent="0.35">
      <c r="H156" s="32">
        <f>H10+H18+H22+H42+H46+H50+H54+H62+H70</f>
        <v>312</v>
      </c>
      <c r="I156" s="32">
        <f>I10+I18+I22+I42+I46+I50+I54+I62+I70</f>
        <v>316</v>
      </c>
    </row>
    <row r="157" spans="1:14" ht="23.25" hidden="1" x14ac:dyDescent="0.35">
      <c r="H157" s="32">
        <f>H74+H78+H86+H90+H102+H110+H114+H122+H126+H138</f>
        <v>316</v>
      </c>
      <c r="I157" s="32">
        <f>I74+I78+I86+I90+I102+I110+I114+I122+I126+I138</f>
        <v>321</v>
      </c>
    </row>
  </sheetData>
  <mergeCells count="157">
    <mergeCell ref="N75:N78"/>
    <mergeCell ref="N83:N86"/>
    <mergeCell ref="N87:N90"/>
    <mergeCell ref="N111:N114"/>
    <mergeCell ref="N119:N122"/>
    <mergeCell ref="N19:N22"/>
    <mergeCell ref="N35:N38"/>
    <mergeCell ref="N39:N42"/>
    <mergeCell ref="N47:N50"/>
    <mergeCell ref="N51:N54"/>
    <mergeCell ref="N63:N66"/>
    <mergeCell ref="N67:N70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39:C142"/>
    <mergeCell ref="D139:D142"/>
    <mergeCell ref="K139:K141"/>
    <mergeCell ref="L139:L142"/>
    <mergeCell ref="K145:M145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26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5" fitToHeight="2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rgb="FF92D050"/>
    <pageSetUpPr fitToPage="1"/>
  </sheetPr>
  <dimension ref="A2:N157"/>
  <sheetViews>
    <sheetView topLeftCell="B1" zoomScale="70" zoomScaleNormal="70" workbookViewId="0">
      <selection activeCell="K7" sqref="K7:K9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71093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2.42578125" customWidth="1"/>
    <col min="14" max="14" width="3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40'!G2</f>
        <v>2022 год</v>
      </c>
      <c r="H2" s="167" t="s">
        <v>231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134</v>
      </c>
      <c r="B7" s="153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>
        <v>15</v>
      </c>
      <c r="I7" s="6">
        <v>7.7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114</v>
      </c>
      <c r="N7" s="164"/>
    </row>
    <row r="8" spans="1:14" ht="72.75" customHeight="1" x14ac:dyDescent="0.25">
      <c r="A8" s="183"/>
      <c r="B8" s="140"/>
      <c r="C8" s="169"/>
      <c r="D8" s="171"/>
      <c r="E8" s="9" t="s">
        <v>11</v>
      </c>
      <c r="F8" s="12" t="s">
        <v>14</v>
      </c>
      <c r="G8" s="11" t="s">
        <v>13</v>
      </c>
      <c r="H8" s="5">
        <v>100</v>
      </c>
      <c r="I8" s="6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140"/>
      <c r="C9" s="169"/>
      <c r="D9" s="171"/>
      <c r="E9" s="9" t="s">
        <v>11</v>
      </c>
      <c r="F9" s="13" t="s">
        <v>15</v>
      </c>
      <c r="G9" s="11" t="s">
        <v>13</v>
      </c>
      <c r="H9" s="5">
        <v>100</v>
      </c>
      <c r="I9" s="5">
        <v>100</v>
      </c>
      <c r="J9" s="6">
        <f>IF(I9/H9*100&gt;100,100,I9/H9*100)</f>
        <v>100</v>
      </c>
      <c r="K9" s="173"/>
      <c r="L9" s="179"/>
      <c r="M9" s="186"/>
      <c r="N9" s="165"/>
    </row>
    <row r="10" spans="1:14" ht="63" customHeight="1" x14ac:dyDescent="0.25">
      <c r="A10" s="183"/>
      <c r="B10" s="141"/>
      <c r="C10" s="169"/>
      <c r="D10" s="171"/>
      <c r="E10" s="9" t="s">
        <v>16</v>
      </c>
      <c r="F10" s="14" t="s">
        <v>291</v>
      </c>
      <c r="G10" s="11" t="s">
        <v>18</v>
      </c>
      <c r="H10" s="17">
        <v>1</v>
      </c>
      <c r="I10" s="18">
        <v>1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customHeight="1" x14ac:dyDescent="0.25">
      <c r="A11" s="183"/>
      <c r="B11" s="153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>
        <v>15</v>
      </c>
      <c r="I11" s="6">
        <v>12.8</v>
      </c>
      <c r="J11" s="6">
        <f>IF(H11/I11*100&gt;100,100,H11/I11*100)</f>
        <v>100</v>
      </c>
      <c r="K11" s="172">
        <f>(J11+J12+J13)/3</f>
        <v>100</v>
      </c>
      <c r="L11" s="178">
        <f>(K11+K14)/2</f>
        <v>100</v>
      </c>
      <c r="M11" s="186"/>
      <c r="N11" s="164"/>
    </row>
    <row r="12" spans="1:14" ht="63" customHeight="1" x14ac:dyDescent="0.25">
      <c r="A12" s="183"/>
      <c r="B12" s="140"/>
      <c r="C12" s="169"/>
      <c r="D12" s="171"/>
      <c r="E12" s="9" t="s">
        <v>11</v>
      </c>
      <c r="F12" s="12" t="s">
        <v>14</v>
      </c>
      <c r="G12" s="11" t="s">
        <v>13</v>
      </c>
      <c r="H12" s="5">
        <v>100</v>
      </c>
      <c r="I12" s="6">
        <v>100</v>
      </c>
      <c r="J12" s="6">
        <f>IF(I12/H12*100&gt;100,100,I12/H12*100)</f>
        <v>100</v>
      </c>
      <c r="K12" s="173"/>
      <c r="L12" s="179"/>
      <c r="M12" s="186"/>
      <c r="N12" s="165"/>
    </row>
    <row r="13" spans="1:14" ht="63" customHeight="1" x14ac:dyDescent="0.25">
      <c r="A13" s="183"/>
      <c r="B13" s="140"/>
      <c r="C13" s="169"/>
      <c r="D13" s="171"/>
      <c r="E13" s="9" t="s">
        <v>11</v>
      </c>
      <c r="F13" s="13" t="s">
        <v>15</v>
      </c>
      <c r="G13" s="11" t="s">
        <v>13</v>
      </c>
      <c r="H13" s="5">
        <v>100</v>
      </c>
      <c r="I13" s="5">
        <v>100</v>
      </c>
      <c r="J13" s="6">
        <f>IF(I13/H13*100&gt;100,100,I13/H13*100)</f>
        <v>100</v>
      </c>
      <c r="K13" s="173"/>
      <c r="L13" s="179"/>
      <c r="M13" s="186"/>
      <c r="N13" s="165"/>
    </row>
    <row r="14" spans="1:14" ht="63" customHeight="1" x14ac:dyDescent="0.25">
      <c r="A14" s="183"/>
      <c r="B14" s="141"/>
      <c r="C14" s="169"/>
      <c r="D14" s="171"/>
      <c r="E14" s="9" t="s">
        <v>16</v>
      </c>
      <c r="F14" s="14" t="s">
        <v>291</v>
      </c>
      <c r="G14" s="11" t="s">
        <v>18</v>
      </c>
      <c r="H14" s="17">
        <v>5</v>
      </c>
      <c r="I14" s="50">
        <v>5</v>
      </c>
      <c r="J14" s="6">
        <f>IF(I14/H14*100&gt;100,100,I14/H14*100)</f>
        <v>100</v>
      </c>
      <c r="K14" s="6">
        <f>J14</f>
        <v>100</v>
      </c>
      <c r="L14" s="179"/>
      <c r="M14" s="186"/>
      <c r="N14" s="166"/>
    </row>
    <row r="15" spans="1:14" ht="63" hidden="1" customHeight="1" x14ac:dyDescent="0.25">
      <c r="A15" s="183"/>
      <c r="B15" s="139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140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140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141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hidden="1" customHeight="1" x14ac:dyDescent="0.25">
      <c r="A19" s="183"/>
      <c r="B19" s="139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8" t="e">
        <f>(K19+K22)/2</f>
        <v>#DIV/0!</v>
      </c>
      <c r="M19" s="186"/>
      <c r="N19" s="16"/>
    </row>
    <row r="20" spans="1:14" ht="63" hidden="1" customHeight="1" x14ac:dyDescent="0.25">
      <c r="A20" s="183"/>
      <c r="B20" s="140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9"/>
      <c r="M20" s="186"/>
      <c r="N20" s="16"/>
    </row>
    <row r="21" spans="1:14" ht="63" hidden="1" customHeight="1" x14ac:dyDescent="0.25">
      <c r="A21" s="183"/>
      <c r="B21" s="140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9"/>
      <c r="M21" s="186"/>
      <c r="N21" s="16"/>
    </row>
    <row r="22" spans="1:14" ht="63" hidden="1" customHeight="1" x14ac:dyDescent="0.25">
      <c r="A22" s="183"/>
      <c r="B22" s="141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9"/>
      <c r="M22" s="186"/>
      <c r="N22" s="16"/>
    </row>
    <row r="23" spans="1:14" ht="63" hidden="1" customHeight="1" x14ac:dyDescent="0.25">
      <c r="A23" s="183"/>
      <c r="B23" s="139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40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40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41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139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40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40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41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139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40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40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41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139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140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140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141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customHeight="1" x14ac:dyDescent="0.25">
      <c r="A39" s="183"/>
      <c r="B39" s="153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12.6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140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140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86.7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141"/>
      <c r="C42" s="169"/>
      <c r="D42" s="171"/>
      <c r="E42" s="9" t="s">
        <v>16</v>
      </c>
      <c r="F42" s="14" t="s">
        <v>291</v>
      </c>
      <c r="G42" s="11" t="s">
        <v>18</v>
      </c>
      <c r="H42" s="17">
        <v>136</v>
      </c>
      <c r="I42" s="18">
        <v>141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153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11.4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140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140"/>
      <c r="C45" s="16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141"/>
      <c r="C46" s="169"/>
      <c r="D46" s="171"/>
      <c r="E46" s="9" t="s">
        <v>16</v>
      </c>
      <c r="F46" s="14" t="s">
        <v>291</v>
      </c>
      <c r="G46" s="11" t="s">
        <v>18</v>
      </c>
      <c r="H46" s="17">
        <v>6</v>
      </c>
      <c r="I46" s="50">
        <v>7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139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140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140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141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hidden="1" customHeight="1" x14ac:dyDescent="0.25">
      <c r="A51" s="183"/>
      <c r="B51" s="139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20"/>
    </row>
    <row r="52" spans="1:14" ht="63" hidden="1" x14ac:dyDescent="0.25">
      <c r="A52" s="183"/>
      <c r="B52" s="140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20"/>
    </row>
    <row r="53" spans="1:14" ht="89.25" hidden="1" customHeight="1" x14ac:dyDescent="0.25">
      <c r="A53" s="183"/>
      <c r="B53" s="140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20"/>
    </row>
    <row r="54" spans="1:14" ht="33" hidden="1" customHeight="1" x14ac:dyDescent="0.25">
      <c r="A54" s="183"/>
      <c r="B54" s="141"/>
      <c r="C54" s="169"/>
      <c r="D54" s="171"/>
      <c r="E54" s="9" t="s">
        <v>16</v>
      </c>
      <c r="F54" s="14" t="s">
        <v>291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6"/>
    </row>
    <row r="55" spans="1:14" ht="63" hidden="1" customHeight="1" x14ac:dyDescent="0.25">
      <c r="A55" s="183"/>
      <c r="B55" s="139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40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40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41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39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40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40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41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139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140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140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141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hidden="1" customHeight="1" x14ac:dyDescent="0.25">
      <c r="A67" s="183"/>
      <c r="B67" s="139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hidden="1" x14ac:dyDescent="0.25">
      <c r="A68" s="183"/>
      <c r="B68" s="140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hidden="1" customHeight="1" x14ac:dyDescent="0.25">
      <c r="A69" s="183"/>
      <c r="B69" s="140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hidden="1" customHeight="1" x14ac:dyDescent="0.25">
      <c r="A70" s="183"/>
      <c r="B70" s="141"/>
      <c r="C70" s="169"/>
      <c r="D70" s="171"/>
      <c r="E70" s="9" t="s">
        <v>16</v>
      </c>
      <c r="F70" s="14" t="s">
        <v>291</v>
      </c>
      <c r="G70" s="11" t="s">
        <v>18</v>
      </c>
      <c r="H70" s="17"/>
      <c r="I70" s="48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63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>
        <v>100</v>
      </c>
      <c r="I71" s="6"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100</v>
      </c>
      <c r="M71" s="186"/>
      <c r="N71" s="161"/>
    </row>
    <row r="72" spans="1:14" ht="63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>
        <v>15</v>
      </c>
      <c r="I72" s="6">
        <v>12.8</v>
      </c>
      <c r="J72" s="6">
        <f>IF(H72/I72*100&gt;100,100,H72/I72*100)</f>
        <v>100</v>
      </c>
      <c r="K72" s="173"/>
      <c r="L72" s="179"/>
      <c r="M72" s="186"/>
      <c r="N72" s="162"/>
    </row>
    <row r="73" spans="1:14" ht="89.25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>
        <v>100</v>
      </c>
      <c r="I73" s="6">
        <v>100</v>
      </c>
      <c r="J73" s="6">
        <f>IF(I73/H73*100&gt;100,100,I73/H73*100)</f>
        <v>100</v>
      </c>
      <c r="K73" s="173"/>
      <c r="L73" s="179"/>
      <c r="M73" s="186"/>
      <c r="N73" s="162"/>
    </row>
    <row r="74" spans="1:14" ht="33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>
        <v>5</v>
      </c>
      <c r="I74" s="50">
        <v>5</v>
      </c>
      <c r="J74" s="6">
        <f>IF(I74/H74*100&gt;100,100,I74/H74*100)</f>
        <v>100</v>
      </c>
      <c r="K74" s="6">
        <f>J74</f>
        <v>100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11.4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6</v>
      </c>
      <c r="I78" s="18">
        <v>7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37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38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38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39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7.1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19">
        <v>1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15</v>
      </c>
      <c r="I88" s="6">
        <v>12.6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136</v>
      </c>
      <c r="I90" s="18">
        <v>141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37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38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38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39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37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38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38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39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hidden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hidden="1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hidden="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hidden="1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/>
      <c r="I126" s="48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6.75" customHeight="1" x14ac:dyDescent="0.25">
      <c r="A140" s="183"/>
      <c r="B140" s="152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6.8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26.67</v>
      </c>
      <c r="I142" s="48">
        <v>26.67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148</v>
      </c>
      <c r="I150" s="42">
        <f>I10+I14+I18+I22+I26+I30+I34+I38+I42+I46+I50+I54+I58+I62+I66+I70</f>
        <v>154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174.67000000000002</v>
      </c>
      <c r="I152" s="42">
        <f>I74+I78+I82+I86+I90+I94+I98+I102+I106+I110+I114+I118+I122+I126+I130+I134+I138+I142</f>
        <v>180.67000000000002</v>
      </c>
    </row>
    <row r="156" spans="1:14" ht="23.25" hidden="1" x14ac:dyDescent="0.35">
      <c r="H156" s="32">
        <f>H10+H18+H22+H42+H46+H50+H54+H62+H70</f>
        <v>143</v>
      </c>
      <c r="I156" s="32">
        <f>I10+I18+I22+I42+I46+I50+I54+I62+I70</f>
        <v>149</v>
      </c>
    </row>
    <row r="157" spans="1:14" ht="23.25" hidden="1" x14ac:dyDescent="0.35">
      <c r="H157" s="32">
        <f>H74+H78+H86+H90+H102+H110+H114+H122+H126+H138</f>
        <v>148</v>
      </c>
      <c r="I157" s="32">
        <f>I74+I78+I86+I90+I102+I110+I114+I122+I126+I138</f>
        <v>154</v>
      </c>
    </row>
  </sheetData>
  <mergeCells count="155">
    <mergeCell ref="N83:N86"/>
    <mergeCell ref="N87:N90"/>
    <mergeCell ref="N7:N10"/>
    <mergeCell ref="N11:N14"/>
    <mergeCell ref="N39:N42"/>
    <mergeCell ref="N43:N46"/>
    <mergeCell ref="N71:N74"/>
    <mergeCell ref="N75:N78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40:N14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25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42578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4.5703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№50'!G2</f>
        <v>2022 год</v>
      </c>
      <c r="H2" s="167" t="s">
        <v>232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135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271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51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13.4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53.3</v>
      </c>
      <c r="J21" s="6">
        <f>IF(I21/H21*100&gt;100,100,I21/H21*100)</f>
        <v>100</v>
      </c>
      <c r="K21" s="173"/>
      <c r="L21" s="179"/>
      <c r="M21" s="186"/>
      <c r="N21" s="165"/>
    </row>
    <row r="22" spans="1:14" ht="45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4</v>
      </c>
      <c r="I22" s="18">
        <v>4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12.2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60</v>
      </c>
      <c r="I37" s="5">
        <v>60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50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8.4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9.5</v>
      </c>
      <c r="J51" s="6">
        <f>IF(H51/I51*100&gt;100,100,H51/I51*100)</f>
        <v>100</v>
      </c>
      <c r="K51" s="172">
        <f>(J51+J52+J53)/3</f>
        <v>98.666666666666671</v>
      </c>
      <c r="L51" s="178">
        <f>(K51+K54)/2</f>
        <v>99.333333333333343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96</v>
      </c>
      <c r="J52" s="6">
        <f>IF(I52/H52*100&gt;100,100,I52/H52*100)</f>
        <v>96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54.2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274</v>
      </c>
      <c r="I54" s="18">
        <v>274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2">
        <v>14.2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60</v>
      </c>
      <c r="I69" s="5">
        <v>60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67">
        <v>27</v>
      </c>
      <c r="I70" s="50">
        <v>27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94.5</v>
      </c>
      <c r="J75" s="6">
        <f>IF(I75/H75*100&gt;100,100,I75/H75*100)</f>
        <v>94.5</v>
      </c>
      <c r="K75" s="172">
        <f>(J75+J76+J77)/3</f>
        <v>98.166666666666671</v>
      </c>
      <c r="L75" s="178">
        <f>(K75+K78)/2</f>
        <v>99.083333333333343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8.4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94.5</v>
      </c>
      <c r="J83" s="6">
        <f>IF(I83/H83*100&gt;100,100,I83/H83*100)</f>
        <v>94.5</v>
      </c>
      <c r="K83" s="172">
        <f>(J83+J84+J85)/3</f>
        <v>98.166666666666671</v>
      </c>
      <c r="L83" s="178">
        <f>(K83+K86)/2</f>
        <v>99.083333333333343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13.4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4</v>
      </c>
      <c r="I86" s="18">
        <v>4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94.5</v>
      </c>
      <c r="J87" s="6">
        <f>IF(I87/H87*100&gt;100,100,I87/H87*100)</f>
        <v>94.5</v>
      </c>
      <c r="K87" s="172">
        <f>(J87+J88+J89)/3</f>
        <v>98.166666666666671</v>
      </c>
      <c r="L87" s="178">
        <f>(K87+K90)/2</f>
        <v>99.083333333333343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9.5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274</v>
      </c>
      <c r="I90" s="18">
        <v>274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94.5</v>
      </c>
      <c r="J119" s="6">
        <f>IF(I119/H119*100&gt;100,100,I119/H119*100)</f>
        <v>94.5</v>
      </c>
      <c r="K119" s="172">
        <f>(J119+J120+J121)/3</f>
        <v>98.166666666666671</v>
      </c>
      <c r="L119" s="178">
        <f>(K119+K122)/2</f>
        <v>99.083333333333343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12.2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50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94.5</v>
      </c>
      <c r="J123" s="6">
        <f>IF(I123/H123*100&gt;100,100,I123/H123*100)</f>
        <v>94.5</v>
      </c>
      <c r="K123" s="172">
        <f>(J123+J124+J125)/3</f>
        <v>88.3075117370892</v>
      </c>
      <c r="L123" s="178">
        <f>(K123+K126)/2</f>
        <v>94.153755868544607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63">
        <v>10</v>
      </c>
      <c r="I124" s="6">
        <v>14.2</v>
      </c>
      <c r="J124" s="6">
        <f>IF(H124/I124*100&gt;100,100,H124/I124*100)</f>
        <v>70.422535211267615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67">
        <v>27</v>
      </c>
      <c r="I126" s="50">
        <v>27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308</v>
      </c>
      <c r="I150" s="42">
        <f>I10+I14+I18+I22+I26+I30+I34+I38+I42+I46+I50+I54+I58+I62+I66+I70</f>
        <v>309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308</v>
      </c>
      <c r="I152" s="42">
        <f>I74+I78+I82+I86+I90+I94+I98+I102+I106+I110+I114+I118+I122+I126+I130+I134+I138+I142</f>
        <v>309</v>
      </c>
    </row>
    <row r="156" spans="1:14" ht="23.25" hidden="1" x14ac:dyDescent="0.35">
      <c r="H156" s="32">
        <f>H10+H18+H22+H42+H46+H50+H54+H62+H70</f>
        <v>306</v>
      </c>
      <c r="I156" s="32">
        <f>I10+I18+I22+I42+I46+I50+I54+I62+I70</f>
        <v>307</v>
      </c>
    </row>
    <row r="157" spans="1:14" ht="23.25" hidden="1" x14ac:dyDescent="0.35">
      <c r="H157" s="32">
        <f>H74+H78+H86+H90+H102+H110+H114+H122+H126+H138</f>
        <v>308</v>
      </c>
      <c r="I157" s="32">
        <f>I74+I78+I86+I90+I102+I110+I114+I122+I126+I138</f>
        <v>309</v>
      </c>
    </row>
  </sheetData>
  <mergeCells count="154">
    <mergeCell ref="N87:N90"/>
    <mergeCell ref="N119:N122"/>
    <mergeCell ref="N19:N22"/>
    <mergeCell ref="N35:N38"/>
    <mergeCell ref="N47:N50"/>
    <mergeCell ref="N51:N54"/>
    <mergeCell ref="N75:N78"/>
    <mergeCell ref="N83:N86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24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28515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0.28515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60'!G2</f>
        <v>2022 год</v>
      </c>
      <c r="H2" s="167" t="s">
        <v>233</v>
      </c>
      <c r="I2" s="167"/>
      <c r="J2" s="167"/>
      <c r="K2" s="167"/>
      <c r="L2" s="167"/>
      <c r="M2" s="167"/>
      <c r="N2" s="167"/>
    </row>
    <row r="3" spans="1:14" ht="18.75" x14ac:dyDescent="0.3"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136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66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9.1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71.400000000000006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1</v>
      </c>
      <c r="I22" s="18">
        <v>1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customHeight="1" x14ac:dyDescent="0.25">
      <c r="A23" s="183"/>
      <c r="B23" s="153" t="s">
        <v>159</v>
      </c>
      <c r="C23" s="169" t="s">
        <v>170</v>
      </c>
      <c r="D23" s="170" t="s">
        <v>10</v>
      </c>
      <c r="E23" s="9" t="s">
        <v>11</v>
      </c>
      <c r="F23" s="10" t="s">
        <v>12</v>
      </c>
      <c r="G23" s="11" t="s">
        <v>13</v>
      </c>
      <c r="H23" s="5">
        <v>15</v>
      </c>
      <c r="I23" s="6">
        <v>5</v>
      </c>
      <c r="J23" s="6">
        <f>IF(H23/I23*100&gt;100,100,H23/I23*100)</f>
        <v>100</v>
      </c>
      <c r="K23" s="172">
        <f>(J23+J24+J25)/3</f>
        <v>100</v>
      </c>
      <c r="L23" s="178">
        <f>(K23+K26)/2</f>
        <v>100</v>
      </c>
      <c r="M23" s="186"/>
      <c r="N23" s="164"/>
    </row>
    <row r="24" spans="1:14" ht="63" customHeight="1" x14ac:dyDescent="0.25">
      <c r="A24" s="183"/>
      <c r="B24" s="35"/>
      <c r="C24" s="169"/>
      <c r="D24" s="171"/>
      <c r="E24" s="9" t="s">
        <v>11</v>
      </c>
      <c r="F24" s="12" t="s">
        <v>14</v>
      </c>
      <c r="G24" s="11" t="s">
        <v>13</v>
      </c>
      <c r="H24" s="5">
        <v>100</v>
      </c>
      <c r="I24" s="6">
        <v>100</v>
      </c>
      <c r="J24" s="6">
        <f>IF(I24/H24*100&gt;100,100,I24/H24*100)</f>
        <v>100</v>
      </c>
      <c r="K24" s="173"/>
      <c r="L24" s="179"/>
      <c r="M24" s="186"/>
      <c r="N24" s="165"/>
    </row>
    <row r="25" spans="1:14" ht="63" customHeight="1" x14ac:dyDescent="0.25">
      <c r="A25" s="183"/>
      <c r="B25" s="35"/>
      <c r="C25" s="169"/>
      <c r="D25" s="171"/>
      <c r="E25" s="9" t="s">
        <v>11</v>
      </c>
      <c r="F25" s="13" t="s">
        <v>15</v>
      </c>
      <c r="G25" s="11" t="s">
        <v>13</v>
      </c>
      <c r="H25" s="5">
        <v>50</v>
      </c>
      <c r="I25" s="5">
        <v>66.7</v>
      </c>
      <c r="J25" s="6">
        <f>IF(I25/H25*100&gt;100,100,I25/H25*100)</f>
        <v>100</v>
      </c>
      <c r="K25" s="173"/>
      <c r="L25" s="179"/>
      <c r="M25" s="186"/>
      <c r="N25" s="165"/>
    </row>
    <row r="26" spans="1:14" ht="63" customHeight="1" x14ac:dyDescent="0.25">
      <c r="A26" s="183"/>
      <c r="B26" s="36"/>
      <c r="C26" s="169"/>
      <c r="D26" s="171"/>
      <c r="E26" s="9" t="s">
        <v>16</v>
      </c>
      <c r="F26" s="14" t="s">
        <v>291</v>
      </c>
      <c r="G26" s="11" t="s">
        <v>18</v>
      </c>
      <c r="H26" s="17">
        <v>30</v>
      </c>
      <c r="I26" s="50">
        <v>30</v>
      </c>
      <c r="J26" s="6">
        <f>IF(I26/H26*100&gt;100,100,I26/H26*100)</f>
        <v>100</v>
      </c>
      <c r="K26" s="6">
        <f>J26</f>
        <v>100</v>
      </c>
      <c r="L26" s="179"/>
      <c r="M26" s="186"/>
      <c r="N26" s="16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3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50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0.6</v>
      </c>
      <c r="I38" s="50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153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9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71.400000000000006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15</v>
      </c>
      <c r="I42" s="18">
        <v>16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153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7.9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71.400000000000006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2</v>
      </c>
      <c r="I46" s="50">
        <v>2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34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5</v>
      </c>
      <c r="J51" s="6">
        <f>IF(H51/I51*100&gt;100,100,H51/I51*100)</f>
        <v>100</v>
      </c>
      <c r="K51" s="172">
        <f>(J51+J52+J53)/3</f>
        <v>100</v>
      </c>
      <c r="L51" s="178">
        <f>(K51+K54)/2</f>
        <v>99.45054945054946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71.400000000000006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91</v>
      </c>
      <c r="I54" s="18">
        <v>90</v>
      </c>
      <c r="J54" s="6">
        <f>IF(I54/H54*100&gt;100,100,I54/H54*100)</f>
        <v>98.901098901098905</v>
      </c>
      <c r="K54" s="6">
        <f>J54</f>
        <v>98.901098901098905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15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4.4000000000000004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21</v>
      </c>
      <c r="I70" s="50">
        <v>24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50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6.6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37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38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38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39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9.1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8">
        <v>1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99.528301886792462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5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106</v>
      </c>
      <c r="I90" s="18">
        <v>105</v>
      </c>
      <c r="J90" s="6">
        <f>IF(I90/H90*100&gt;100,100,I90/H90*100)</f>
        <v>99.056603773584911</v>
      </c>
      <c r="K90" s="6">
        <f>J90</f>
        <v>99.056603773584911</v>
      </c>
      <c r="L90" s="179"/>
      <c r="M90" s="186"/>
      <c r="N90" s="163"/>
    </row>
    <row r="91" spans="1:14" ht="63" customHeight="1" x14ac:dyDescent="0.25">
      <c r="A91" s="183"/>
      <c r="B91" s="37" t="s">
        <v>160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>
        <v>100</v>
      </c>
      <c r="I91" s="6">
        <v>100</v>
      </c>
      <c r="J91" s="6">
        <f>IF(I91/H91*100&gt;100,100,I91/H91*100)</f>
        <v>100</v>
      </c>
      <c r="K91" s="172">
        <f>(J91+J92+J93)/3</f>
        <v>100</v>
      </c>
      <c r="L91" s="178">
        <f>(K91+K94)/2</f>
        <v>100</v>
      </c>
      <c r="M91" s="186"/>
      <c r="N91" s="161"/>
    </row>
    <row r="92" spans="1:14" ht="63" customHeight="1" x14ac:dyDescent="0.25">
      <c r="A92" s="183"/>
      <c r="B92" s="38"/>
      <c r="C92" s="169"/>
      <c r="D92" s="171"/>
      <c r="E92" s="9" t="s">
        <v>11</v>
      </c>
      <c r="F92" s="10" t="s">
        <v>12</v>
      </c>
      <c r="G92" s="11" t="s">
        <v>13</v>
      </c>
      <c r="H92" s="5">
        <v>15</v>
      </c>
      <c r="I92" s="6">
        <v>5</v>
      </c>
      <c r="J92" s="6">
        <f>IF(H92/I92*100&gt;100,100,H92/I92*100)</f>
        <v>100</v>
      </c>
      <c r="K92" s="173"/>
      <c r="L92" s="179"/>
      <c r="M92" s="186"/>
      <c r="N92" s="162"/>
    </row>
    <row r="93" spans="1:14" ht="89.25" customHeight="1" x14ac:dyDescent="0.25">
      <c r="A93" s="183"/>
      <c r="B93" s="38"/>
      <c r="C93" s="169"/>
      <c r="D93" s="171"/>
      <c r="E93" s="9" t="s">
        <v>11</v>
      </c>
      <c r="F93" s="12" t="s">
        <v>20</v>
      </c>
      <c r="G93" s="11" t="s">
        <v>13</v>
      </c>
      <c r="H93" s="5">
        <v>100</v>
      </c>
      <c r="I93" s="6">
        <v>100</v>
      </c>
      <c r="J93" s="6">
        <f>IF(I93/H93*100&gt;100,100,I93/H93*100)</f>
        <v>100</v>
      </c>
      <c r="K93" s="173"/>
      <c r="L93" s="179"/>
      <c r="M93" s="186"/>
      <c r="N93" s="162"/>
    </row>
    <row r="94" spans="1:14" ht="33" customHeight="1" x14ac:dyDescent="0.25">
      <c r="A94" s="183"/>
      <c r="B94" s="39"/>
      <c r="C94" s="169"/>
      <c r="D94" s="171"/>
      <c r="E94" s="9" t="s">
        <v>16</v>
      </c>
      <c r="F94" s="14" t="s">
        <v>291</v>
      </c>
      <c r="G94" s="11" t="s">
        <v>18</v>
      </c>
      <c r="H94" s="17">
        <v>30</v>
      </c>
      <c r="I94" s="50">
        <v>30</v>
      </c>
      <c r="J94" s="6">
        <f>IF(I94/H94*100&gt;100,100,I94/H94*100)</f>
        <v>100</v>
      </c>
      <c r="K94" s="6">
        <f>J94</f>
        <v>100</v>
      </c>
      <c r="L94" s="179"/>
      <c r="M94" s="186"/>
      <c r="N94" s="163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0.6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4.9000000000000004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21</v>
      </c>
      <c r="I126" s="50">
        <v>24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4.5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0</v>
      </c>
      <c r="I139" s="6">
        <v>0</v>
      </c>
      <c r="J139" s="6">
        <v>0</v>
      </c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3" customHeight="1" x14ac:dyDescent="0.25">
      <c r="A140" s="183"/>
      <c r="B140" s="152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4.4000000000000004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2</v>
      </c>
      <c r="I142" s="48">
        <v>3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160.6</v>
      </c>
      <c r="I150" s="42">
        <f>I10+I14+I18+I22+I26+I30+I34+I38+I42+I46+I50+I54+I58+I62+I66+I70</f>
        <v>164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162.6</v>
      </c>
      <c r="I152" s="42">
        <f>I74+I78+I82+I86+I90+I94+I98+I102+I106+I110+I114+I118+I122+I126+I130+I134+I138+I142</f>
        <v>166</v>
      </c>
    </row>
    <row r="156" spans="1:14" ht="23.25" hidden="1" x14ac:dyDescent="0.35">
      <c r="H156" s="32">
        <f>H10+H18+H22+H42+H46+H50+H54+H62+H70</f>
        <v>130</v>
      </c>
      <c r="I156" s="32">
        <f>I10+I18+I22+I42+I46+I50+I54+I62+I70</f>
        <v>133</v>
      </c>
    </row>
    <row r="157" spans="1:14" ht="23.25" hidden="1" x14ac:dyDescent="0.35">
      <c r="H157" s="32">
        <f>H74+H78+H86+H90+H102+H110+H114+H122+H126+H138</f>
        <v>130.6</v>
      </c>
      <c r="I157" s="32">
        <f>I74+I78+I86+I90+I102+I110+I114+I122+I126+I138</f>
        <v>133</v>
      </c>
    </row>
  </sheetData>
  <mergeCells count="157">
    <mergeCell ref="N75:N78"/>
    <mergeCell ref="N83:N86"/>
    <mergeCell ref="N87:N90"/>
    <mergeCell ref="N91:N94"/>
    <mergeCell ref="N119:N122"/>
    <mergeCell ref="N19:N22"/>
    <mergeCell ref="N23:N26"/>
    <mergeCell ref="N35:N38"/>
    <mergeCell ref="N39:N42"/>
    <mergeCell ref="N43:N46"/>
    <mergeCell ref="N51:N54"/>
    <mergeCell ref="N67:N70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39:C142"/>
    <mergeCell ref="D139:D142"/>
    <mergeCell ref="K139:K141"/>
    <mergeCell ref="L139:L142"/>
    <mergeCell ref="K145:M145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N140:N142"/>
    <mergeCell ref="H2:N2"/>
    <mergeCell ref="B2:F2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23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1" fitToHeight="2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rgb="FFFFFF00"/>
    <pageSetUpPr fitToPage="1"/>
  </sheetPr>
  <dimension ref="A2:N157"/>
  <sheetViews>
    <sheetView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71093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8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61'!G2</f>
        <v>2022 год</v>
      </c>
      <c r="H2" s="167" t="s">
        <v>234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137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60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2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4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5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5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50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1.6</v>
      </c>
      <c r="J19" s="6">
        <f>IF(H19/I19*100&gt;100,100,H19/I19*100)</f>
        <v>100</v>
      </c>
      <c r="K19" s="172">
        <f>(J19+J20+J21)/3</f>
        <v>100</v>
      </c>
      <c r="L19" s="178">
        <f>(K19+K22)/2</f>
        <v>95.454545454545453</v>
      </c>
      <c r="M19" s="186"/>
      <c r="N19" s="164"/>
    </row>
    <row r="20" spans="1:14" ht="63" customHeight="1" x14ac:dyDescent="0.25">
      <c r="A20" s="183"/>
      <c r="B20" s="140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140"/>
      <c r="C21" s="169"/>
      <c r="D21" s="171"/>
      <c r="E21" s="9" t="s">
        <v>11</v>
      </c>
      <c r="F21" s="13" t="s">
        <v>15</v>
      </c>
      <c r="G21" s="11" t="s">
        <v>13</v>
      </c>
      <c r="H21" s="5">
        <v>75</v>
      </c>
      <c r="I21" s="5">
        <v>75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141"/>
      <c r="C22" s="169"/>
      <c r="D22" s="171"/>
      <c r="E22" s="9" t="s">
        <v>16</v>
      </c>
      <c r="F22" s="14" t="s">
        <v>291</v>
      </c>
      <c r="G22" s="11" t="s">
        <v>18</v>
      </c>
      <c r="H22" s="18">
        <v>11</v>
      </c>
      <c r="I22" s="18">
        <v>10</v>
      </c>
      <c r="J22" s="6">
        <f>IF(I22/H22*100&gt;100,100,I22/H22*100)</f>
        <v>90.909090909090907</v>
      </c>
      <c r="K22" s="6">
        <f>J22</f>
        <v>90.909090909090907</v>
      </c>
      <c r="L22" s="179"/>
      <c r="M22" s="186"/>
      <c r="N22" s="166"/>
    </row>
    <row r="23" spans="1:14" ht="63" hidden="1" customHeight="1" x14ac:dyDescent="0.25">
      <c r="A23" s="183"/>
      <c r="B23" s="139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40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40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41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139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40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40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41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139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40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40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41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5.4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140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140"/>
      <c r="C37" s="169"/>
      <c r="D37" s="171"/>
      <c r="E37" s="9" t="s">
        <v>11</v>
      </c>
      <c r="F37" s="13" t="s">
        <v>15</v>
      </c>
      <c r="G37" s="11" t="s">
        <v>13</v>
      </c>
      <c r="H37" s="5">
        <v>60</v>
      </c>
      <c r="I37" s="5">
        <v>80</v>
      </c>
      <c r="J37" s="6">
        <f>IF(I37/H37*100&gt;100,100,I37/H37*100)</f>
        <v>100</v>
      </c>
      <c r="K37" s="173"/>
      <c r="L37" s="179"/>
      <c r="M37" s="186"/>
      <c r="N37" s="165"/>
    </row>
    <row r="38" spans="1:14" ht="31.5" x14ac:dyDescent="0.25">
      <c r="A38" s="183"/>
      <c r="B38" s="141"/>
      <c r="C38" s="169"/>
      <c r="D38" s="171"/>
      <c r="E38" s="9" t="s">
        <v>16</v>
      </c>
      <c r="F38" s="14" t="s">
        <v>291</v>
      </c>
      <c r="G38" s="11" t="s">
        <v>18</v>
      </c>
      <c r="H38" s="134">
        <v>4</v>
      </c>
      <c r="I38" s="48">
        <v>4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139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140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140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141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139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1"/>
    </row>
    <row r="44" spans="1:14" ht="63" hidden="1" customHeight="1" x14ac:dyDescent="0.25">
      <c r="A44" s="183"/>
      <c r="B44" s="140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2"/>
    </row>
    <row r="45" spans="1:14" ht="89.25" hidden="1" customHeight="1" x14ac:dyDescent="0.25">
      <c r="A45" s="183"/>
      <c r="B45" s="140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2"/>
    </row>
    <row r="46" spans="1:14" ht="33" hidden="1" customHeight="1" x14ac:dyDescent="0.25">
      <c r="A46" s="183"/>
      <c r="B46" s="141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3"/>
    </row>
    <row r="47" spans="1:14" ht="63" customHeight="1" x14ac:dyDescent="0.25">
      <c r="A47" s="183"/>
      <c r="B47" s="15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2">
        <v>2.2999999999999998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140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140"/>
      <c r="C49" s="169"/>
      <c r="D49" s="171"/>
      <c r="E49" s="9" t="s">
        <v>11</v>
      </c>
      <c r="F49" s="13" t="s">
        <v>15</v>
      </c>
      <c r="G49" s="11" t="s">
        <v>13</v>
      </c>
      <c r="H49" s="5">
        <v>70</v>
      </c>
      <c r="I49" s="5">
        <v>80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141"/>
      <c r="C50" s="16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8">
        <v>3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2.2000000000000002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140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140"/>
      <c r="C53" s="169"/>
      <c r="D53" s="171"/>
      <c r="E53" s="9" t="s">
        <v>11</v>
      </c>
      <c r="F53" s="13" t="s">
        <v>15</v>
      </c>
      <c r="G53" s="11" t="s">
        <v>13</v>
      </c>
      <c r="H53" s="5">
        <v>78.599999999999994</v>
      </c>
      <c r="I53" s="5">
        <v>78.599999999999994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141"/>
      <c r="C54" s="169"/>
      <c r="D54" s="171"/>
      <c r="E54" s="9" t="s">
        <v>16</v>
      </c>
      <c r="F54" s="14" t="s">
        <v>291</v>
      </c>
      <c r="G54" s="11" t="s">
        <v>18</v>
      </c>
      <c r="H54" s="18">
        <v>149</v>
      </c>
      <c r="I54" s="18">
        <v>152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139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40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40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41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39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40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40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41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153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10</v>
      </c>
      <c r="I63" s="6">
        <v>4.9000000000000004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x14ac:dyDescent="0.25">
      <c r="A64" s="183"/>
      <c r="B64" s="140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140"/>
      <c r="C65" s="169"/>
      <c r="D65" s="171"/>
      <c r="E65" s="9" t="s">
        <v>11</v>
      </c>
      <c r="F65" s="13" t="s">
        <v>15</v>
      </c>
      <c r="G65" s="11" t="s">
        <v>13</v>
      </c>
      <c r="H65" s="5">
        <v>60</v>
      </c>
      <c r="I65" s="5">
        <v>80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141"/>
      <c r="C66" s="169"/>
      <c r="D66" s="171"/>
      <c r="E66" s="9" t="s">
        <v>16</v>
      </c>
      <c r="F66" s="14" t="s">
        <v>291</v>
      </c>
      <c r="G66" s="11" t="s">
        <v>18</v>
      </c>
      <c r="H66" s="17">
        <v>0.3</v>
      </c>
      <c r="I66" s="50">
        <v>0.4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15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3.8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140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140"/>
      <c r="C69" s="169"/>
      <c r="D69" s="171"/>
      <c r="E69" s="9" t="s">
        <v>11</v>
      </c>
      <c r="F69" s="13" t="s">
        <v>15</v>
      </c>
      <c r="G69" s="11" t="s">
        <v>13</v>
      </c>
      <c r="H69" s="5">
        <v>60</v>
      </c>
      <c r="I69" s="5">
        <v>80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141"/>
      <c r="C70" s="169"/>
      <c r="D70" s="171"/>
      <c r="E70" s="9" t="s">
        <v>16</v>
      </c>
      <c r="F70" s="14" t="s">
        <v>291</v>
      </c>
      <c r="G70" s="11" t="s">
        <v>18</v>
      </c>
      <c r="H70" s="17">
        <v>24</v>
      </c>
      <c r="I70" s="50">
        <v>25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2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50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2">
        <v>2.2999999999999998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37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38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38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39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95.454545454545453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1.6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11</v>
      </c>
      <c r="I86" s="18">
        <v>10</v>
      </c>
      <c r="J86" s="6">
        <f>IF(I86/H86*100&gt;100,100,I86/H86*100)</f>
        <v>90.909090909090907</v>
      </c>
      <c r="K86" s="6">
        <f>J86</f>
        <v>90.909090909090907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2.2000000000000002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149</v>
      </c>
      <c r="I90" s="18">
        <v>152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37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38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38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39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37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38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38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39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37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38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38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39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37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38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38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39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10</v>
      </c>
      <c r="I112" s="6">
        <v>4.9000000000000004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0.3</v>
      </c>
      <c r="I114" s="50">
        <v>0.4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37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38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38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39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5.4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4</v>
      </c>
      <c r="I122" s="50">
        <v>4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3.8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2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24</v>
      </c>
      <c r="I126" s="50">
        <v>25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37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38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38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39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37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38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38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39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91.538461538461547</v>
      </c>
      <c r="M139" s="186"/>
      <c r="N139" s="20"/>
    </row>
    <row r="140" spans="1:14" ht="63" customHeight="1" x14ac:dyDescent="0.25">
      <c r="A140" s="183"/>
      <c r="B140" s="152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2.8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32.5</v>
      </c>
      <c r="I142" s="48">
        <v>27</v>
      </c>
      <c r="J142" s="6">
        <f>IF(I142/H142*100&gt;100,100,I142/H142*100)</f>
        <v>83.07692307692308</v>
      </c>
      <c r="K142" s="6">
        <f>J142</f>
        <v>83.07692307692308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190.3</v>
      </c>
      <c r="I150" s="42">
        <f>I10+I14+I18+I22+I26+I30+I34+I38+I42+I46+I50+I54+I58+I62+I66+I70</f>
        <v>194.4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222.8</v>
      </c>
      <c r="I152" s="42">
        <f>I74+I78+I82+I86+I90+I94+I98+I102+I106+I110+I114+I118+I122+I126+I130+I134+I138+I142</f>
        <v>221.4</v>
      </c>
    </row>
    <row r="156" spans="1:14" ht="23.25" hidden="1" x14ac:dyDescent="0.35">
      <c r="H156" s="32">
        <f>H10+H18+H22+H42+H46+H50+H54+H62+H70</f>
        <v>186</v>
      </c>
      <c r="I156" s="32">
        <f>I10+I18+I22+I42+I46+I50+I54+I62+I70</f>
        <v>190</v>
      </c>
    </row>
    <row r="157" spans="1:14" ht="23.25" hidden="1" x14ac:dyDescent="0.35">
      <c r="H157" s="32">
        <f>H74+H78+H86+H90+H102+H110+H114+H122+H126+H138</f>
        <v>190.3</v>
      </c>
      <c r="I157" s="32">
        <f>I74+I78+I86+I90+I102+I110+I114+I122+I126+I138</f>
        <v>194.4</v>
      </c>
    </row>
  </sheetData>
  <mergeCells count="160">
    <mergeCell ref="N83:N86"/>
    <mergeCell ref="N87:N90"/>
    <mergeCell ref="N119:N122"/>
    <mergeCell ref="N11:N14"/>
    <mergeCell ref="N19:N22"/>
    <mergeCell ref="N35:N38"/>
    <mergeCell ref="N43:N46"/>
    <mergeCell ref="N47:N50"/>
    <mergeCell ref="N51:N54"/>
    <mergeCell ref="N63:N66"/>
    <mergeCell ref="N111:N114"/>
    <mergeCell ref="C139:C142"/>
    <mergeCell ref="D139:D142"/>
    <mergeCell ref="K139:K141"/>
    <mergeCell ref="L139:L142"/>
    <mergeCell ref="K145:M145"/>
    <mergeCell ref="A148:C148"/>
    <mergeCell ref="K148:M148"/>
    <mergeCell ref="A7:A142"/>
    <mergeCell ref="C7:C10"/>
    <mergeCell ref="D7:D10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C107:C110"/>
    <mergeCell ref="D107:D110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N67:N70"/>
    <mergeCell ref="C71:C74"/>
    <mergeCell ref="D71:D74"/>
    <mergeCell ref="K71:K73"/>
    <mergeCell ref="L71:L74"/>
    <mergeCell ref="N71:N74"/>
    <mergeCell ref="N75:N78"/>
    <mergeCell ref="C63:C66"/>
    <mergeCell ref="D63:D66"/>
    <mergeCell ref="K63:K65"/>
    <mergeCell ref="L63:L66"/>
    <mergeCell ref="C67:C70"/>
    <mergeCell ref="D67:D70"/>
    <mergeCell ref="K67:K69"/>
    <mergeCell ref="L67:L70"/>
    <mergeCell ref="C55:C58"/>
    <mergeCell ref="D55:D58"/>
    <mergeCell ref="K55:K57"/>
    <mergeCell ref="L55:L58"/>
    <mergeCell ref="C59:C62"/>
    <mergeCell ref="D59:D62"/>
    <mergeCell ref="K59:K61"/>
    <mergeCell ref="L59:L62"/>
    <mergeCell ref="C47:C50"/>
    <mergeCell ref="D47:D50"/>
    <mergeCell ref="K47:K49"/>
    <mergeCell ref="L47:L50"/>
    <mergeCell ref="C51:C54"/>
    <mergeCell ref="D51:D54"/>
    <mergeCell ref="K51:K53"/>
    <mergeCell ref="L51:L54"/>
    <mergeCell ref="C39:C42"/>
    <mergeCell ref="D39:D42"/>
    <mergeCell ref="K39:K41"/>
    <mergeCell ref="L39:L42"/>
    <mergeCell ref="C43:C46"/>
    <mergeCell ref="D43:D46"/>
    <mergeCell ref="K43:K45"/>
    <mergeCell ref="L43:L46"/>
    <mergeCell ref="K35:K37"/>
    <mergeCell ref="L35:L38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N140:N142"/>
    <mergeCell ref="H2:N2"/>
    <mergeCell ref="B2:F2"/>
    <mergeCell ref="B3:N3"/>
    <mergeCell ref="C15:C18"/>
    <mergeCell ref="D15:D18"/>
    <mergeCell ref="K15:K17"/>
    <mergeCell ref="L15:L18"/>
    <mergeCell ref="K7:K9"/>
    <mergeCell ref="L7:L10"/>
    <mergeCell ref="M7:M142"/>
    <mergeCell ref="C11:C14"/>
    <mergeCell ref="D11:D14"/>
    <mergeCell ref="K11:K13"/>
    <mergeCell ref="L11:L14"/>
    <mergeCell ref="C19:C22"/>
    <mergeCell ref="D19:D22"/>
    <mergeCell ref="K19:K21"/>
    <mergeCell ref="C31:C34"/>
    <mergeCell ref="D31:D34"/>
    <mergeCell ref="K31:K33"/>
    <mergeCell ref="L31:L34"/>
    <mergeCell ref="C35:C38"/>
    <mergeCell ref="D35:D38"/>
  </mergeCells>
  <conditionalFormatting sqref="L7:L142">
    <cfRule type="expression" dxfId="22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3" fitToHeight="2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rgb="FFFFFF00"/>
    <pageSetUpPr fitToPage="1"/>
  </sheetPr>
  <dimension ref="A2:N157"/>
  <sheetViews>
    <sheetView zoomScale="70" zoomScaleNormal="70" workbookViewId="0">
      <selection activeCell="K7" sqref="K7:K9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7.28515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№65'!G2</f>
        <v>2022 год</v>
      </c>
      <c r="H2" s="167" t="s">
        <v>235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138</v>
      </c>
      <c r="B7" s="153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>
        <v>15</v>
      </c>
      <c r="I7" s="6">
        <v>5.6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271</v>
      </c>
      <c r="N7" s="164"/>
    </row>
    <row r="8" spans="1:14" ht="72.75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>
        <v>100</v>
      </c>
      <c r="I8" s="6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>
        <v>50</v>
      </c>
      <c r="I9" s="5">
        <v>83.3</v>
      </c>
      <c r="J9" s="6">
        <f>IF(I9/H9*100&gt;100,100,I9/H9*100)</f>
        <v>100</v>
      </c>
      <c r="K9" s="173"/>
      <c r="L9" s="179"/>
      <c r="M9" s="186"/>
      <c r="N9" s="165"/>
    </row>
    <row r="10" spans="1:14" ht="63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>
        <v>0.6</v>
      </c>
      <c r="I10" s="120">
        <v>0.6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8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9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9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50"/>
      <c r="J14" s="6" t="e">
        <f>IF(I14/H14*100&gt;100,100,I14/H14*100)</f>
        <v>#DIV/0!</v>
      </c>
      <c r="K14" s="6" t="e">
        <f>J14</f>
        <v>#DIV/0!</v>
      </c>
      <c r="L14" s="179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11.1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6</v>
      </c>
      <c r="I22" s="18">
        <v>6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13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18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153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5.7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88.9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</v>
      </c>
      <c r="I42" s="120">
        <v>2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153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1E-3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50</v>
      </c>
      <c r="I45" s="5">
        <v>83.3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0.4</v>
      </c>
      <c r="I46" s="50">
        <v>0.4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15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2">
        <v>2.9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83.3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7.8</v>
      </c>
      <c r="J51" s="6">
        <f>IF(H51/I51*100&gt;100,100,H51/I51*100)</f>
        <v>100</v>
      </c>
      <c r="K51" s="172">
        <f>(J51+J52+J53)/3</f>
        <v>100</v>
      </c>
      <c r="L51" s="178">
        <f>(K51+K54)/2</f>
        <v>99.610894941634243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60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257</v>
      </c>
      <c r="I54" s="18">
        <v>255</v>
      </c>
      <c r="J54" s="6">
        <f>IF(I54/H54*100&gt;100,100,I54/H54*100)</f>
        <v>99.221789883268485</v>
      </c>
      <c r="K54" s="6">
        <f>J54</f>
        <v>99.221789883268485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153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14.9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24</v>
      </c>
      <c r="I70" s="50">
        <v>26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2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50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2.2000000000000002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92.857142857142861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11.1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7</v>
      </c>
      <c r="I86" s="18">
        <v>6</v>
      </c>
      <c r="J86" s="6">
        <f>IF(I86/H86*100&gt;100,100,I86/H86*100)</f>
        <v>85.714285714285708</v>
      </c>
      <c r="K86" s="6">
        <f>J86</f>
        <v>85.714285714285708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99.806201550387598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7.8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258</v>
      </c>
      <c r="I90" s="18">
        <v>257</v>
      </c>
      <c r="J90" s="6">
        <f>IF(I90/H90*100&gt;100,100,I90/H90*100)</f>
        <v>99.612403100775197</v>
      </c>
      <c r="K90" s="6">
        <f>J90</f>
        <v>99.612403100775197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50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93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14.9</v>
      </c>
      <c r="J124" s="6">
        <f>IF(H124/I124*100&gt;100,100,H124/I124*100)</f>
        <v>100</v>
      </c>
      <c r="K124" s="173"/>
      <c r="L124" s="194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94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24</v>
      </c>
      <c r="I126" s="50">
        <v>26</v>
      </c>
      <c r="J126" s="6">
        <f>IF(I126/H126*100&gt;100,100,I126/H126*100)</f>
        <v>100</v>
      </c>
      <c r="K126" s="6">
        <f>J126</f>
        <v>100</v>
      </c>
      <c r="L126" s="194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292</v>
      </c>
      <c r="I150" s="42">
        <f>I10+I14+I18+I22+I26+I30+I34+I38+I42+I46+I50+I54+I58+I62+I66+I70</f>
        <v>293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292</v>
      </c>
      <c r="I152" s="42">
        <f>I74+I78+I82+I86+I90+I94+I98+I102+I106+I110+I114+I118+I122+I126+I130+I134+I138+I142</f>
        <v>293</v>
      </c>
    </row>
    <row r="156" spans="1:14" ht="23.25" hidden="1" x14ac:dyDescent="0.35">
      <c r="H156" s="32">
        <f>H10+H18+H22+H42+H46+H50+H54+H62+H70</f>
        <v>290</v>
      </c>
      <c r="I156" s="32">
        <f>I10+I18+I22+I42+I46+I50+I54+I62+I70</f>
        <v>291</v>
      </c>
    </row>
    <row r="157" spans="1:14" ht="23.25" hidden="1" x14ac:dyDescent="0.35">
      <c r="H157" s="32">
        <f>H74+H78+H86+H90+H102+H110+H114+H122+H126+H138</f>
        <v>292</v>
      </c>
      <c r="I157" s="32">
        <f>I74+I78+I86+I90+I102+I110+I114+I122+I126+I138</f>
        <v>293</v>
      </c>
    </row>
  </sheetData>
  <mergeCells count="159">
    <mergeCell ref="N19:N22"/>
    <mergeCell ref="N35:N38"/>
    <mergeCell ref="N43:N46"/>
    <mergeCell ref="N47:N50"/>
    <mergeCell ref="N51:N54"/>
    <mergeCell ref="N63:N66"/>
    <mergeCell ref="N67:N70"/>
    <mergeCell ref="N39:N42"/>
    <mergeCell ref="C123:C126"/>
    <mergeCell ref="D123:D126"/>
    <mergeCell ref="K123:K125"/>
    <mergeCell ref="L123:L126"/>
    <mergeCell ref="N75:N78"/>
    <mergeCell ref="N83:N86"/>
    <mergeCell ref="N87:N90"/>
    <mergeCell ref="N111:N114"/>
    <mergeCell ref="N119:N122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39:C142"/>
    <mergeCell ref="D139:D142"/>
    <mergeCell ref="K139:K141"/>
    <mergeCell ref="L139:L142"/>
    <mergeCell ref="K145:M145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M7:M142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C71:C74"/>
    <mergeCell ref="D71:D74"/>
    <mergeCell ref="K71:K73"/>
    <mergeCell ref="L71:L7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L15:L18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N7:N10"/>
    <mergeCell ref="H2:N2"/>
    <mergeCell ref="B2:F2"/>
    <mergeCell ref="B3:N3"/>
    <mergeCell ref="A7:A142"/>
    <mergeCell ref="C7:C10"/>
    <mergeCell ref="D7:D10"/>
    <mergeCell ref="K7:K9"/>
    <mergeCell ref="L7:L10"/>
    <mergeCell ref="D19:D22"/>
    <mergeCell ref="K19:K21"/>
    <mergeCell ref="L19:L22"/>
    <mergeCell ref="C23:C26"/>
    <mergeCell ref="D23:D26"/>
    <mergeCell ref="K23:K25"/>
    <mergeCell ref="L23:L26"/>
    <mergeCell ref="C19:C22"/>
    <mergeCell ref="C11:C14"/>
    <mergeCell ref="D11:D14"/>
    <mergeCell ref="K11:K13"/>
    <mergeCell ref="L11:L14"/>
    <mergeCell ref="C15:C18"/>
    <mergeCell ref="D15:D18"/>
    <mergeCell ref="K15:K17"/>
  </mergeCells>
  <conditionalFormatting sqref="L7:L142">
    <cfRule type="expression" dxfId="21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1" fitToHeight="2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140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№82'!G2</f>
        <v>2022 год</v>
      </c>
      <c r="H2" s="167" t="s">
        <v>236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155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30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31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31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22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32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2.5</v>
      </c>
      <c r="J19" s="6">
        <f>IF(H19/I19*100&gt;100,100,H19/I19*100)</f>
        <v>100</v>
      </c>
      <c r="K19" s="172">
        <f>(J19+J20+J21)/3</f>
        <v>94.126798910929594</v>
      </c>
      <c r="L19" s="178">
        <f>(K19+K22)/2</f>
        <v>97.063399455464804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85.7</v>
      </c>
      <c r="I21" s="5">
        <v>70.599999999999994</v>
      </c>
      <c r="J21" s="6">
        <f>IF(I21/H21*100&gt;100,100,I21/H21*100)</f>
        <v>82.380396732788782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34">
        <v>5</v>
      </c>
      <c r="I22" s="134">
        <v>5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6.7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85.7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48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10.3</v>
      </c>
      <c r="J39" s="6">
        <f>IF(H39/I39*100&gt;100,100,H39/I39*100)</f>
        <v>100</v>
      </c>
      <c r="K39" s="172">
        <f>(J39+J40+J41)/3</f>
        <v>98.800342759211659</v>
      </c>
      <c r="L39" s="178">
        <f>(K39+K42)/2</f>
        <v>99.400171379605837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77.8</v>
      </c>
      <c r="I41" s="5">
        <v>75</v>
      </c>
      <c r="J41" s="6">
        <f>IF(I41/H41*100&gt;100,100,I41/H41*100)</f>
        <v>96.401028277634964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15</v>
      </c>
      <c r="I42" s="18">
        <v>16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7.2</v>
      </c>
      <c r="J43" s="6">
        <f>IF(H43/I43*100&gt;100,100,H43/I43*100)</f>
        <v>100</v>
      </c>
      <c r="K43" s="172">
        <f>(J43+J44+J45)/3</f>
        <v>94.299844418514184</v>
      </c>
      <c r="L43" s="178">
        <f>(K43+K46)/2</f>
        <v>97.149922209257085</v>
      </c>
      <c r="M43" s="186"/>
      <c r="N43" s="161"/>
    </row>
    <row r="44" spans="1:14" ht="63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85.7</v>
      </c>
      <c r="J44" s="6">
        <f>IF(I44/H44*100&gt;100,100,I44/H44*100)</f>
        <v>85.7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85.7</v>
      </c>
      <c r="I45" s="5">
        <v>83.3</v>
      </c>
      <c r="J45" s="6">
        <f>IF(I45/H45*100&gt;100,100,I45/H45*100)</f>
        <v>97.199533255542576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2</v>
      </c>
      <c r="I46" s="48">
        <v>2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34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15</v>
      </c>
      <c r="I51" s="6">
        <v>9.1999999999999993</v>
      </c>
      <c r="J51" s="6">
        <f>IF(H51/I51*100&gt;100,100,H51/I51*100)</f>
        <v>100</v>
      </c>
      <c r="K51" s="172">
        <f>(J51+J52+J53)/3</f>
        <v>98.216713881019828</v>
      </c>
      <c r="L51" s="178">
        <f>(K51+K54)/2</f>
        <v>99.108356940509907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95.5</v>
      </c>
      <c r="J52" s="6">
        <f>IF(I52/H52*100&gt;100,100,I52/H52*100)</f>
        <v>95.5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70.599999999999994</v>
      </c>
      <c r="I53" s="5">
        <v>70</v>
      </c>
      <c r="J53" s="6">
        <f>IF(I53/H53*100&gt;100,100,I53/H53*100)</f>
        <v>99.150141643059499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200</v>
      </c>
      <c r="I54" s="18">
        <v>201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6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6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6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12.3</v>
      </c>
      <c r="J67" s="6">
        <f>IF(H67/I67*100&gt;100,100,H67/I67*100)</f>
        <v>100</v>
      </c>
      <c r="K67" s="172">
        <f>(J67+J68+J69)/3</f>
        <v>97.257926306769491</v>
      </c>
      <c r="L67" s="180">
        <f>(K67+K70)/2</f>
        <v>98.628963153384746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77.8</v>
      </c>
      <c r="I69" s="5">
        <v>71.400000000000006</v>
      </c>
      <c r="J69" s="6">
        <f>IF(I69/H69*100&gt;100,100,I69/H69*100)</f>
        <v>91.773778920308487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23</v>
      </c>
      <c r="I70" s="50">
        <v>25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161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162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9.8000000000000007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17</v>
      </c>
      <c r="I78" s="18">
        <v>18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2.5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5</v>
      </c>
      <c r="I86" s="18">
        <v>5.4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95.2</v>
      </c>
      <c r="J87" s="6">
        <f>IF(I87/H87*100&gt;100,100,I87/H87*100)</f>
        <v>95.2</v>
      </c>
      <c r="K87" s="172">
        <f>(J87+J88+J89)/3</f>
        <v>98.399999999999991</v>
      </c>
      <c r="L87" s="178">
        <f>(K87+K90)/2</f>
        <v>99.199999999999989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15</v>
      </c>
      <c r="I88" s="6">
        <v>9.1999999999999993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200</v>
      </c>
      <c r="I90" s="18">
        <v>201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5.3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48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12.3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23</v>
      </c>
      <c r="I126" s="50">
        <v>25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98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6.5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52.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25</v>
      </c>
      <c r="I142" s="48">
        <v>24</v>
      </c>
      <c r="J142" s="6">
        <f>IF(I142/H142*100&gt;100,100,I142/H142*100)</f>
        <v>96</v>
      </c>
      <c r="K142" s="6">
        <f>J142</f>
        <v>96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247</v>
      </c>
      <c r="I150" s="42">
        <f>I10+I14+I18+I22+I26+I30+I34+I38+I42+I46+I50+I54+I58+I62+I66+I70</f>
        <v>251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272</v>
      </c>
      <c r="I152" s="42">
        <f>I74+I78+I82+I86+I90+I94+I98+I102+I106+I110+I114+I118+I122+I126+I130+I134+I138+I142</f>
        <v>275.39999999999998</v>
      </c>
    </row>
    <row r="156" spans="1:14" ht="23.25" hidden="1" x14ac:dyDescent="0.35">
      <c r="H156" s="32">
        <f>H10+H18+H22+H42+H46+H50+H54+H62+H70</f>
        <v>245</v>
      </c>
      <c r="I156" s="32">
        <f>I10+I18+I22+I42+I46+I50+I54+I62+I70</f>
        <v>249</v>
      </c>
    </row>
    <row r="157" spans="1:14" ht="23.25" hidden="1" x14ac:dyDescent="0.35">
      <c r="H157" s="32">
        <f>H74+H78+H86+H90+H102+H110+H114+H122+H126+H138</f>
        <v>247</v>
      </c>
      <c r="I157" s="32">
        <f>I74+I78+I86+I90+I102+I110+I114+I122+I126+I138</f>
        <v>251.4</v>
      </c>
    </row>
  </sheetData>
  <mergeCells count="157">
    <mergeCell ref="N119:N122"/>
    <mergeCell ref="N71:N74"/>
    <mergeCell ref="N87:N90"/>
    <mergeCell ref="N19:N22"/>
    <mergeCell ref="N39:N42"/>
    <mergeCell ref="N43:N46"/>
    <mergeCell ref="N51:N54"/>
    <mergeCell ref="N75:N78"/>
    <mergeCell ref="N83:N86"/>
    <mergeCell ref="N35:N38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40:N14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20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tabColor rgb="FFFFFF00"/>
    <pageSetUpPr fitToPage="1"/>
  </sheetPr>
  <dimension ref="A2:N157"/>
  <sheetViews>
    <sheetView zoomScale="70" zoomScaleNormal="70" workbookViewId="0">
      <selection activeCell="K7" sqref="K7:K9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0.42578125" customWidth="1"/>
    <col min="14" max="14" width="33.2851562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№83'!G2</f>
        <v>2022 год</v>
      </c>
      <c r="H2" s="167" t="s">
        <v>237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156</v>
      </c>
      <c r="B7" s="34" t="s">
        <v>106</v>
      </c>
      <c r="C7" s="18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>
        <v>15</v>
      </c>
      <c r="I7" s="6">
        <v>1E-3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188</v>
      </c>
      <c r="N7" s="164"/>
    </row>
    <row r="8" spans="1:14" ht="72.75" customHeight="1" x14ac:dyDescent="0.25">
      <c r="A8" s="183"/>
      <c r="B8" s="35"/>
      <c r="C8" s="189"/>
      <c r="D8" s="171"/>
      <c r="E8" s="9" t="s">
        <v>11</v>
      </c>
      <c r="F8" s="12" t="s">
        <v>14</v>
      </c>
      <c r="G8" s="11" t="s">
        <v>13</v>
      </c>
      <c r="H8" s="5">
        <v>100</v>
      </c>
      <c r="I8" s="6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35"/>
      <c r="C9" s="189"/>
      <c r="D9" s="171"/>
      <c r="E9" s="9" t="s">
        <v>11</v>
      </c>
      <c r="F9" s="13" t="s">
        <v>15</v>
      </c>
      <c r="G9" s="11" t="s">
        <v>13</v>
      </c>
      <c r="H9" s="5">
        <v>100</v>
      </c>
      <c r="I9" s="5">
        <v>100</v>
      </c>
      <c r="J9" s="6">
        <f>IF(I9/H9*100&gt;100,100,I9/H9*100)</f>
        <v>100</v>
      </c>
      <c r="K9" s="173"/>
      <c r="L9" s="179"/>
      <c r="M9" s="186"/>
      <c r="N9" s="165"/>
    </row>
    <row r="10" spans="1:14" ht="40.5" customHeight="1" x14ac:dyDescent="0.25">
      <c r="A10" s="183"/>
      <c r="B10" s="36"/>
      <c r="C10" s="189"/>
      <c r="D10" s="171"/>
      <c r="E10" s="9" t="s">
        <v>16</v>
      </c>
      <c r="F10" s="14" t="s">
        <v>291</v>
      </c>
      <c r="G10" s="11" t="s">
        <v>18</v>
      </c>
      <c r="H10" s="17">
        <v>1</v>
      </c>
      <c r="I10" s="18">
        <v>1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8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9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9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9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customHeight="1" x14ac:dyDescent="0.25">
      <c r="A19" s="183"/>
      <c r="B19" s="34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4.3</v>
      </c>
      <c r="J19" s="6">
        <f>IF(H19/I19*100&gt;100,100,H19/I19*100)</f>
        <v>100</v>
      </c>
      <c r="K19" s="172">
        <f>(J19+J20+J21)/3</f>
        <v>100</v>
      </c>
      <c r="L19" s="178">
        <f>(K19+K22)/2</f>
        <v>90</v>
      </c>
      <c r="M19" s="186"/>
      <c r="N19" s="164"/>
    </row>
    <row r="20" spans="1:14" ht="63" customHeight="1" x14ac:dyDescent="0.25">
      <c r="A20" s="183"/>
      <c r="B20" s="35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8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42.75" customHeight="1" x14ac:dyDescent="0.25">
      <c r="A22" s="183"/>
      <c r="B22" s="36"/>
      <c r="C22" s="189"/>
      <c r="D22" s="171"/>
      <c r="E22" s="9" t="s">
        <v>16</v>
      </c>
      <c r="F22" s="14" t="s">
        <v>291</v>
      </c>
      <c r="G22" s="11" t="s">
        <v>18</v>
      </c>
      <c r="H22" s="18">
        <v>10</v>
      </c>
      <c r="I22" s="159">
        <v>8</v>
      </c>
      <c r="J22" s="6">
        <f>IF(I22/H22*100&gt;100,100,I22/H22*100)</f>
        <v>80</v>
      </c>
      <c r="K22" s="6">
        <f>J22</f>
        <v>80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8.8000000000000007</v>
      </c>
      <c r="J35" s="6">
        <f>IF(H35/I35*100&gt;100,100,H35/I35*100)</f>
        <v>100</v>
      </c>
      <c r="K35" s="172">
        <f>(J35+J36+J37)/3</f>
        <v>100</v>
      </c>
      <c r="L35" s="180">
        <f>(K35+K38)/2</f>
        <v>95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1</v>
      </c>
      <c r="I38" s="48">
        <v>0.9</v>
      </c>
      <c r="J38" s="6">
        <f>IF(I38/H38*100&gt;100,100,I38/H38*100)</f>
        <v>90</v>
      </c>
      <c r="K38" s="6">
        <f>J38</f>
        <v>90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3.2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50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8</v>
      </c>
      <c r="I42" s="18">
        <v>8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1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3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0.7</v>
      </c>
      <c r="I50" s="18">
        <v>0.7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10.3</v>
      </c>
      <c r="J51" s="6">
        <f>IF(H51/I51*100&gt;100,100,H51/I51*100)</f>
        <v>97.087378640776691</v>
      </c>
      <c r="K51" s="172">
        <f>(J51+J52+J53)/3</f>
        <v>99.029126213592235</v>
      </c>
      <c r="L51" s="178">
        <f>(K51+K54)/2</f>
        <v>99.514563106796118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190</v>
      </c>
      <c r="I54" s="122">
        <v>202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15</v>
      </c>
      <c r="I63" s="6">
        <v>6.1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100</v>
      </c>
      <c r="I65" s="5">
        <v>100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0.3</v>
      </c>
      <c r="I66" s="48">
        <v>0.3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6.5</v>
      </c>
      <c r="J67" s="6">
        <f>IF(H67/I67*100&gt;100,100,H67/I67*100)</f>
        <v>100</v>
      </c>
      <c r="K67" s="172">
        <f>(J67+J68+J69)/3</f>
        <v>100</v>
      </c>
      <c r="L67" s="180">
        <f>(K67+K70)/2</f>
        <v>93.421052631578959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66.7</v>
      </c>
      <c r="I69" s="5">
        <v>66.7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38</v>
      </c>
      <c r="I70" s="50">
        <v>33</v>
      </c>
      <c r="J70" s="6">
        <f>IF(I70/H70*100&gt;100,100,I70/H70*100)</f>
        <v>86.842105263157904</v>
      </c>
      <c r="K70" s="6">
        <f>J70</f>
        <v>86.842105263157904</v>
      </c>
      <c r="L70" s="179"/>
      <c r="M70" s="186"/>
      <c r="N70" s="163"/>
    </row>
    <row r="71" spans="1:14" ht="63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>
        <v>100</v>
      </c>
      <c r="I71" s="6"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100</v>
      </c>
      <c r="M71" s="186"/>
      <c r="N71" s="161"/>
    </row>
    <row r="72" spans="1:14" ht="63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>
        <v>15</v>
      </c>
      <c r="I72" s="6">
        <v>1E-3</v>
      </c>
      <c r="J72" s="6">
        <f>IF(H72/I72*100&gt;100,100,H72/I72*100)</f>
        <v>100</v>
      </c>
      <c r="K72" s="173"/>
      <c r="L72" s="179"/>
      <c r="M72" s="186"/>
      <c r="N72" s="162"/>
    </row>
    <row r="73" spans="1:14" ht="89.25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>
        <v>100</v>
      </c>
      <c r="I73" s="6">
        <v>100</v>
      </c>
      <c r="J73" s="6">
        <f>IF(I73/H73*100&gt;100,100,I73/H73*100)</f>
        <v>100</v>
      </c>
      <c r="K73" s="173"/>
      <c r="L73" s="179"/>
      <c r="M73" s="186"/>
      <c r="N73" s="162"/>
    </row>
    <row r="74" spans="1:14" ht="33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>
        <v>1</v>
      </c>
      <c r="I74" s="48">
        <v>1</v>
      </c>
      <c r="J74" s="6">
        <f>IF(I74/H74*100&gt;100,100,I74/H74*100)</f>
        <v>100</v>
      </c>
      <c r="K74" s="6">
        <f>J74</f>
        <v>100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3.2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4.7</v>
      </c>
      <c r="I78" s="18">
        <v>9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4.3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10</v>
      </c>
      <c r="I86" s="122">
        <v>8</v>
      </c>
      <c r="J86" s="6">
        <f>IF(I86/H86*100&gt;100,100,I86/H86*100)</f>
        <v>80</v>
      </c>
      <c r="K86" s="6">
        <f>J86</f>
        <v>80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97.530864197530875</v>
      </c>
      <c r="L87" s="178">
        <f>(K87+K90)/2</f>
        <v>98.765432098765444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10.8</v>
      </c>
      <c r="J88" s="6">
        <f>IF(H88/I88*100&gt;100,100,H88/I88*100)</f>
        <v>92.592592592592581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181</v>
      </c>
      <c r="I90" s="18">
        <v>193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15</v>
      </c>
      <c r="I112" s="6">
        <v>6.1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0.3</v>
      </c>
      <c r="I114" s="48">
        <v>0.3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8.8000000000000007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1</v>
      </c>
      <c r="I122" s="48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91.17647058823529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6.2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51</v>
      </c>
      <c r="I126" s="50">
        <v>42</v>
      </c>
      <c r="J126" s="6">
        <f>IF(I126/H126*100&gt;100,100,I126/H126*100)</f>
        <v>82.35294117647058</v>
      </c>
      <c r="K126" s="6">
        <f>J126</f>
        <v>82.35294117647058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50.25" hidden="1" customHeight="1" x14ac:dyDescent="0.25">
      <c r="A139" s="183"/>
      <c r="B139" s="37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v>0</v>
      </c>
      <c r="I139" s="6">
        <v>0</v>
      </c>
      <c r="J139" s="6">
        <v>0</v>
      </c>
      <c r="K139" s="172">
        <f>(J139+J140+J141)/2</f>
        <v>100</v>
      </c>
      <c r="L139" s="178">
        <f>(K139+K142)/2</f>
        <v>98</v>
      </c>
      <c r="M139" s="186"/>
      <c r="N139" s="20"/>
    </row>
    <row r="140" spans="1:14" ht="75.75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4.7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69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50</v>
      </c>
      <c r="I142" s="48">
        <v>48</v>
      </c>
      <c r="J142" s="6">
        <f>IF(I142/H142*100&gt;100,100,I142/H142*100)</f>
        <v>96</v>
      </c>
      <c r="K142" s="6">
        <f>J142</f>
        <v>96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249</v>
      </c>
      <c r="I150" s="42">
        <f>I10+I14+I18+I22+I26+I30+I34+I38+I42+I46+I50+I54+I58+I62+I66+I70</f>
        <v>253.9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299</v>
      </c>
      <c r="I152" s="42">
        <f>I74+I78+I82+I86+I90+I94+I98+I102+I106+I110+I114+I118+I122+I126+I130+I134+I138+I142</f>
        <v>302.3</v>
      </c>
    </row>
    <row r="156" spans="1:14" ht="23.25" hidden="1" x14ac:dyDescent="0.35">
      <c r="H156" s="32">
        <f>H10+H18+H22+H42+H46+H50+H54+H62+H70</f>
        <v>247.7</v>
      </c>
      <c r="I156" s="32">
        <f>I10+I18+I22+I42+I46+I50+I54+I62+I70</f>
        <v>252.7</v>
      </c>
    </row>
    <row r="157" spans="1:14" ht="23.25" hidden="1" x14ac:dyDescent="0.35">
      <c r="H157" s="32">
        <f>H74+H78+H86+H90+H102+H110+H114+H122+H126+H138</f>
        <v>249</v>
      </c>
      <c r="I157" s="32">
        <f>I74+I78+I86+I90+I102+I110+I114+I122+I126+I138</f>
        <v>254.3</v>
      </c>
    </row>
  </sheetData>
  <mergeCells count="160">
    <mergeCell ref="N75:N78"/>
    <mergeCell ref="N83:N86"/>
    <mergeCell ref="N87:N90"/>
    <mergeCell ref="N7:N10"/>
    <mergeCell ref="N19:N22"/>
    <mergeCell ref="N39:N42"/>
    <mergeCell ref="N47:N50"/>
    <mergeCell ref="N51:N54"/>
    <mergeCell ref="N71:N74"/>
    <mergeCell ref="N35:N38"/>
    <mergeCell ref="N67:N70"/>
    <mergeCell ref="N63:N66"/>
    <mergeCell ref="C139:C142"/>
    <mergeCell ref="D139:D142"/>
    <mergeCell ref="K139:K141"/>
    <mergeCell ref="L139:L142"/>
    <mergeCell ref="K145:M145"/>
    <mergeCell ref="A148:C148"/>
    <mergeCell ref="K148:M148"/>
    <mergeCell ref="A7:A142"/>
    <mergeCell ref="C7:C10"/>
    <mergeCell ref="D7:D10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C107:C110"/>
    <mergeCell ref="D107:D110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D31:D34"/>
    <mergeCell ref="K31:K33"/>
    <mergeCell ref="L31:L34"/>
    <mergeCell ref="K19:K21"/>
    <mergeCell ref="L19:L22"/>
    <mergeCell ref="C23:C26"/>
    <mergeCell ref="D23:D26"/>
    <mergeCell ref="K23:K25"/>
    <mergeCell ref="L23:L26"/>
    <mergeCell ref="N111:N114"/>
    <mergeCell ref="N119:N122"/>
    <mergeCell ref="N140:N142"/>
    <mergeCell ref="H2:N2"/>
    <mergeCell ref="B2:F2"/>
    <mergeCell ref="B3:N3"/>
    <mergeCell ref="C15:C18"/>
    <mergeCell ref="D15:D18"/>
    <mergeCell ref="K15:K17"/>
    <mergeCell ref="K7:K9"/>
    <mergeCell ref="L7:L10"/>
    <mergeCell ref="M7:M142"/>
    <mergeCell ref="C11:C14"/>
    <mergeCell ref="D11:D14"/>
    <mergeCell ref="K11:K13"/>
    <mergeCell ref="L11:L14"/>
    <mergeCell ref="L15:L18"/>
    <mergeCell ref="C19:C22"/>
    <mergeCell ref="D19:D22"/>
    <mergeCell ref="C27:C30"/>
    <mergeCell ref="D27:D30"/>
    <mergeCell ref="K27:K29"/>
    <mergeCell ref="L27:L30"/>
    <mergeCell ref="C31:C34"/>
  </mergeCells>
  <conditionalFormatting sqref="L7:L142">
    <cfRule type="expression" dxfId="19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157"/>
  <sheetViews>
    <sheetView zoomScale="70" zoomScaleNormal="70" workbookViewId="0">
      <selection activeCell="J122" sqref="J122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28515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42578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81'!G2</f>
        <v>2022 год</v>
      </c>
      <c r="H2" s="167" t="s">
        <v>269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268</v>
      </c>
      <c r="B7" s="146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114</v>
      </c>
      <c r="N7" s="16"/>
    </row>
    <row r="8" spans="1:14" ht="72.75" hidden="1" customHeight="1" x14ac:dyDescent="0.25">
      <c r="A8" s="183"/>
      <c r="B8" s="147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147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148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146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147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147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148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44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146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147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147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148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46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14.9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147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147"/>
      <c r="C21" s="16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148"/>
      <c r="C22" s="169"/>
      <c r="D22" s="171"/>
      <c r="E22" s="9" t="s">
        <v>16</v>
      </c>
      <c r="F22" s="14" t="s">
        <v>291</v>
      </c>
      <c r="G22" s="11" t="s">
        <v>18</v>
      </c>
      <c r="H22" s="120">
        <v>2</v>
      </c>
      <c r="I22" s="120">
        <v>3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146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47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47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48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44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146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47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47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48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44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146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47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47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48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44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46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4.9000000000000004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147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147"/>
      <c r="C37" s="16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148"/>
      <c r="C38" s="169"/>
      <c r="D38" s="171"/>
      <c r="E38" s="9" t="s">
        <v>16</v>
      </c>
      <c r="F38" s="14" t="s">
        <v>291</v>
      </c>
      <c r="G38" s="11" t="s">
        <v>18</v>
      </c>
      <c r="H38" s="17">
        <v>0.3</v>
      </c>
      <c r="I38" s="50">
        <v>0.7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146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147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147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148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146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147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147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148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144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46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8.1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147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147"/>
      <c r="C49" s="16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148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1.5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46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9.6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147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147"/>
      <c r="C53" s="169"/>
      <c r="D53" s="171"/>
      <c r="E53" s="9" t="s">
        <v>11</v>
      </c>
      <c r="F53" s="13" t="s">
        <v>15</v>
      </c>
      <c r="G53" s="11" t="s">
        <v>13</v>
      </c>
      <c r="H53" s="5">
        <v>85.7</v>
      </c>
      <c r="I53" s="5">
        <v>92.3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148"/>
      <c r="C54" s="169"/>
      <c r="D54" s="171"/>
      <c r="E54" s="9" t="s">
        <v>16</v>
      </c>
      <c r="F54" s="14" t="s">
        <v>291</v>
      </c>
      <c r="G54" s="11" t="s">
        <v>18</v>
      </c>
      <c r="H54" s="18">
        <v>140</v>
      </c>
      <c r="I54" s="18">
        <v>190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146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47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47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48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44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46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47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47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48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44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146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15</v>
      </c>
      <c r="I63" s="6">
        <v>5.7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x14ac:dyDescent="0.25">
      <c r="A64" s="183"/>
      <c r="B64" s="147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147"/>
      <c r="C65" s="169"/>
      <c r="D65" s="171"/>
      <c r="E65" s="9" t="s">
        <v>11</v>
      </c>
      <c r="F65" s="13" t="s">
        <v>15</v>
      </c>
      <c r="G65" s="11" t="s">
        <v>13</v>
      </c>
      <c r="H65" s="5">
        <v>100</v>
      </c>
      <c r="I65" s="5">
        <v>100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148"/>
      <c r="C66" s="169"/>
      <c r="D66" s="171"/>
      <c r="E66" s="9" t="s">
        <v>16</v>
      </c>
      <c r="F66" s="14" t="s">
        <v>291</v>
      </c>
      <c r="G66" s="11" t="s">
        <v>18</v>
      </c>
      <c r="H66" s="17">
        <v>0.5</v>
      </c>
      <c r="I66" s="120">
        <v>0.5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146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14.6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147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147"/>
      <c r="C69" s="169"/>
      <c r="D69" s="171"/>
      <c r="E69" s="9" t="s">
        <v>11</v>
      </c>
      <c r="F69" s="13" t="s">
        <v>15</v>
      </c>
      <c r="G69" s="11" t="s">
        <v>13</v>
      </c>
      <c r="H69" s="5">
        <v>100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148"/>
      <c r="C70" s="169"/>
      <c r="D70" s="171"/>
      <c r="E70" s="9" t="s">
        <v>16</v>
      </c>
      <c r="F70" s="14" t="s">
        <v>291</v>
      </c>
      <c r="G70" s="11" t="s">
        <v>18</v>
      </c>
      <c r="H70" s="17">
        <v>17</v>
      </c>
      <c r="I70" s="50">
        <v>20.7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145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145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44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145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8.1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145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1.5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44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145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14.9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145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20">
        <v>2</v>
      </c>
      <c r="I86" s="120">
        <v>3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145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145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140</v>
      </c>
      <c r="I90" s="18">
        <v>190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37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145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145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39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44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37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145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145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39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44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145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145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44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44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44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145"/>
      <c r="C112" s="169"/>
      <c r="D112" s="171"/>
      <c r="E112" s="9" t="s">
        <v>11</v>
      </c>
      <c r="F112" s="10" t="s">
        <v>12</v>
      </c>
      <c r="G112" s="11" t="s">
        <v>13</v>
      </c>
      <c r="H112" s="5">
        <v>15</v>
      </c>
      <c r="I112" s="6">
        <v>5.7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145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0.5</v>
      </c>
      <c r="I114" s="120">
        <v>0.5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44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145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4.9000000000000004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145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0.3</v>
      </c>
      <c r="I122" s="50">
        <v>0.7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145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145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17</v>
      </c>
      <c r="I126" s="50">
        <v>20.7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44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44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145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145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44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145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145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144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160.80000000000001</v>
      </c>
      <c r="I150" s="42">
        <f>I10+I14+I18+I22+I26+I30+I34+I38+I42+I46+I50+I54+I58+I62+I66+I70</f>
        <v>216.39999999999998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160.80000000000001</v>
      </c>
      <c r="I152" s="42">
        <f>I74+I78+I82+I86+I90+I94+I98+I102+I106+I110+I114+I118+I122+I126+I130+I134+I138+I142</f>
        <v>216.39999999999998</v>
      </c>
    </row>
    <row r="156" spans="1:14" ht="23.25" hidden="1" x14ac:dyDescent="0.35">
      <c r="H156" s="32">
        <f>H10+H18+H22+H42+H46+H50+H54+H62+H70</f>
        <v>160</v>
      </c>
      <c r="I156" s="32">
        <f>I10+I18+I22+I42+I46+I50+I54+I62+I70</f>
        <v>215.2</v>
      </c>
    </row>
    <row r="157" spans="1:14" ht="23.25" hidden="1" x14ac:dyDescent="0.35">
      <c r="H157" s="32">
        <f>H74+H78+H86+H90+H102+H110+H114+H122+H126+H138</f>
        <v>160.80000000000001</v>
      </c>
      <c r="I157" s="32">
        <f>I74+I78+I86+I90+I102+I110+I114+I122+I126+I138</f>
        <v>216.39999999999998</v>
      </c>
    </row>
  </sheetData>
  <mergeCells count="156">
    <mergeCell ref="K145:M145"/>
    <mergeCell ref="A148:C148"/>
    <mergeCell ref="K148:M148"/>
    <mergeCell ref="C135:C138"/>
    <mergeCell ref="D135:D138"/>
    <mergeCell ref="K135:K137"/>
    <mergeCell ref="L135:L138"/>
    <mergeCell ref="C139:C142"/>
    <mergeCell ref="D139:D142"/>
    <mergeCell ref="K139:K141"/>
    <mergeCell ref="L139:L142"/>
    <mergeCell ref="A7:A142"/>
    <mergeCell ref="C7:C10"/>
    <mergeCell ref="D7:D10"/>
    <mergeCell ref="K7:K9"/>
    <mergeCell ref="L7:L10"/>
    <mergeCell ref="C127:C130"/>
    <mergeCell ref="D127:D130"/>
    <mergeCell ref="K127:K129"/>
    <mergeCell ref="L127:L130"/>
    <mergeCell ref="C131:C134"/>
    <mergeCell ref="D131:D134"/>
    <mergeCell ref="K131:K133"/>
    <mergeCell ref="L131:L134"/>
    <mergeCell ref="C119:C122"/>
    <mergeCell ref="D119:D122"/>
    <mergeCell ref="K119:K121"/>
    <mergeCell ref="L119:L122"/>
    <mergeCell ref="N119:N122"/>
    <mergeCell ref="C123:C126"/>
    <mergeCell ref="D123:D126"/>
    <mergeCell ref="K123:K125"/>
    <mergeCell ref="L123:L126"/>
    <mergeCell ref="N123:N126"/>
    <mergeCell ref="C111:C114"/>
    <mergeCell ref="D111:D114"/>
    <mergeCell ref="K111:K113"/>
    <mergeCell ref="L111:L114"/>
    <mergeCell ref="C115:C118"/>
    <mergeCell ref="D115:D118"/>
    <mergeCell ref="K115:K117"/>
    <mergeCell ref="L115:L118"/>
    <mergeCell ref="C103:C106"/>
    <mergeCell ref="D103:D106"/>
    <mergeCell ref="K103:K105"/>
    <mergeCell ref="L103:L106"/>
    <mergeCell ref="C107:C110"/>
    <mergeCell ref="D107:D110"/>
    <mergeCell ref="K107:K109"/>
    <mergeCell ref="L107:L110"/>
    <mergeCell ref="C95:C98"/>
    <mergeCell ref="D95:D98"/>
    <mergeCell ref="K95:K97"/>
    <mergeCell ref="L95:L98"/>
    <mergeCell ref="C99:C102"/>
    <mergeCell ref="D99:D102"/>
    <mergeCell ref="K99:K101"/>
    <mergeCell ref="L99:L102"/>
    <mergeCell ref="C87:C90"/>
    <mergeCell ref="D87:D90"/>
    <mergeCell ref="K87:K89"/>
    <mergeCell ref="L87:L90"/>
    <mergeCell ref="N87:N90"/>
    <mergeCell ref="C91:C94"/>
    <mergeCell ref="D91:D94"/>
    <mergeCell ref="K91:K93"/>
    <mergeCell ref="L91:L94"/>
    <mergeCell ref="C79:C82"/>
    <mergeCell ref="D79:D82"/>
    <mergeCell ref="K79:K81"/>
    <mergeCell ref="L79:L82"/>
    <mergeCell ref="C83:C86"/>
    <mergeCell ref="D83:D86"/>
    <mergeCell ref="K83:K85"/>
    <mergeCell ref="L83:L86"/>
    <mergeCell ref="N67:N70"/>
    <mergeCell ref="C71:C74"/>
    <mergeCell ref="D71:D74"/>
    <mergeCell ref="K71:K73"/>
    <mergeCell ref="L71:L74"/>
    <mergeCell ref="C75:C78"/>
    <mergeCell ref="D75:D78"/>
    <mergeCell ref="K75:K77"/>
    <mergeCell ref="L75:L78"/>
    <mergeCell ref="N75:N78"/>
    <mergeCell ref="C67:C70"/>
    <mergeCell ref="D67:D70"/>
    <mergeCell ref="K67:K69"/>
    <mergeCell ref="L67:L70"/>
    <mergeCell ref="C55:C58"/>
    <mergeCell ref="D55:D58"/>
    <mergeCell ref="K55:K57"/>
    <mergeCell ref="L55:L58"/>
    <mergeCell ref="C59:C62"/>
    <mergeCell ref="D59:D62"/>
    <mergeCell ref="K59:K61"/>
    <mergeCell ref="L59:L62"/>
    <mergeCell ref="C43:C46"/>
    <mergeCell ref="D43:D46"/>
    <mergeCell ref="K43:K45"/>
    <mergeCell ref="L43:L46"/>
    <mergeCell ref="C47:C50"/>
    <mergeCell ref="D47:D50"/>
    <mergeCell ref="K47:K49"/>
    <mergeCell ref="L47:L50"/>
    <mergeCell ref="C63:C66"/>
    <mergeCell ref="D63:D66"/>
    <mergeCell ref="K63:K65"/>
    <mergeCell ref="L63:L66"/>
    <mergeCell ref="C35:C38"/>
    <mergeCell ref="D35:D38"/>
    <mergeCell ref="K35:K37"/>
    <mergeCell ref="L35:L38"/>
    <mergeCell ref="N35:N38"/>
    <mergeCell ref="C39:C42"/>
    <mergeCell ref="D39:D42"/>
    <mergeCell ref="K39:K41"/>
    <mergeCell ref="L39:L42"/>
    <mergeCell ref="M7:M142"/>
    <mergeCell ref="C11:C14"/>
    <mergeCell ref="D11:D14"/>
    <mergeCell ref="K11:K13"/>
    <mergeCell ref="L11:L14"/>
    <mergeCell ref="N19:N22"/>
    <mergeCell ref="N63:N66"/>
    <mergeCell ref="N83:N86"/>
    <mergeCell ref="N111:N114"/>
    <mergeCell ref="N47:N50"/>
    <mergeCell ref="C51:C54"/>
    <mergeCell ref="D51:D54"/>
    <mergeCell ref="K51:K53"/>
    <mergeCell ref="L51:L54"/>
    <mergeCell ref="N51:N54"/>
    <mergeCell ref="C31:C34"/>
    <mergeCell ref="D31:D34"/>
    <mergeCell ref="K31:K33"/>
    <mergeCell ref="L31:L34"/>
    <mergeCell ref="L15:L18"/>
    <mergeCell ref="C19:C22"/>
    <mergeCell ref="D19:D22"/>
    <mergeCell ref="K19:K21"/>
    <mergeCell ref="L19:L22"/>
    <mergeCell ref="C23:C26"/>
    <mergeCell ref="D23:D26"/>
    <mergeCell ref="K23:K25"/>
    <mergeCell ref="L23:L26"/>
    <mergeCell ref="B2:F2"/>
    <mergeCell ref="H2:N2"/>
    <mergeCell ref="B3:N3"/>
    <mergeCell ref="C15:C18"/>
    <mergeCell ref="D15:D18"/>
    <mergeCell ref="K15:K17"/>
    <mergeCell ref="C27:C30"/>
    <mergeCell ref="D27:D30"/>
    <mergeCell ref="K27:K29"/>
    <mergeCell ref="L27:L30"/>
  </mergeCells>
  <conditionalFormatting sqref="L7:L142">
    <cfRule type="expression" dxfId="18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28515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" customWidth="1"/>
    <col min="14" max="14" width="35.855468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№85'!G2</f>
        <v>2022 год</v>
      </c>
      <c r="H2" s="167" t="s">
        <v>238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139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9.3000000000000007</v>
      </c>
      <c r="J19" s="6">
        <f>IF(H19/I19*100&gt;100,100,H19/I19*100)</f>
        <v>100</v>
      </c>
      <c r="K19" s="172">
        <f>(J19+J20+J21)/3</f>
        <v>96.912885154061613</v>
      </c>
      <c r="L19" s="178">
        <f>(K19+K22)/2</f>
        <v>98.456442577030799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94.1</v>
      </c>
      <c r="J20" s="6">
        <f>IF(I20/H20*100&gt;100,100,I20/H20*100)</f>
        <v>94.1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71.400000000000006</v>
      </c>
      <c r="I21" s="5">
        <v>69</v>
      </c>
      <c r="J21" s="6">
        <f>IF(I21/H21*100&gt;100,100,I21/H21*100)</f>
        <v>96.638655462184857</v>
      </c>
      <c r="K21" s="173"/>
      <c r="L21" s="179"/>
      <c r="M21" s="186"/>
      <c r="N21" s="165"/>
    </row>
    <row r="22" spans="1:14" ht="38.25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4</v>
      </c>
      <c r="I22" s="119">
        <v>5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9.5</v>
      </c>
      <c r="J35" s="6">
        <f>IF(H35/I35*100&gt;100,100,H35/I35*100)</f>
        <v>100</v>
      </c>
      <c r="K35" s="172">
        <f>(J35+J36+J37)/3</f>
        <v>96.912885154061613</v>
      </c>
      <c r="L35" s="180">
        <f>(K35+K38)/2</f>
        <v>98.456442577030799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94.1</v>
      </c>
      <c r="J36" s="6">
        <f>IF(I36/H36*100&gt;100,100,I36/H36*100)</f>
        <v>94.1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71.400000000000006</v>
      </c>
      <c r="I37" s="5">
        <v>69</v>
      </c>
      <c r="J37" s="6">
        <f>IF(I37/H37*100&gt;100,100,I37/H37*100)</f>
        <v>96.638655462184857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0.6</v>
      </c>
      <c r="I38" s="50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9.5</v>
      </c>
      <c r="J39" s="6">
        <f>IF(H39/I39*100&gt;100,100,H39/I39*100)</f>
        <v>100</v>
      </c>
      <c r="K39" s="172">
        <f>(J39+J40+J41)/3</f>
        <v>96.912885154061613</v>
      </c>
      <c r="L39" s="178">
        <f>(K39+K42)/2</f>
        <v>98.456442577030799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94.1</v>
      </c>
      <c r="J40" s="6">
        <f>IF(I40/H40*100&gt;100,100,I40/H40*100)</f>
        <v>94.1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71.400000000000006</v>
      </c>
      <c r="I41" s="5">
        <v>69</v>
      </c>
      <c r="J41" s="6">
        <f>IF(I41/H41*100&gt;100,100,I41/H41*100)</f>
        <v>96.638655462184857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14</v>
      </c>
      <c r="I42" s="18">
        <v>15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9.6</v>
      </c>
      <c r="J43" s="6">
        <f>IF(H43/I43*100&gt;100,100,H43/I43*100)</f>
        <v>100</v>
      </c>
      <c r="K43" s="172">
        <f>(J43+J44+J45)/3</f>
        <v>96.912885154061613</v>
      </c>
      <c r="L43" s="178">
        <f>(K43+K46)/2</f>
        <v>98.456442577030799</v>
      </c>
      <c r="M43" s="186"/>
      <c r="N43" s="161"/>
    </row>
    <row r="44" spans="1:14" ht="63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94.1</v>
      </c>
      <c r="J44" s="6">
        <f>IF(I44/H44*100&gt;100,100,I44/H44*100)</f>
        <v>94.1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71.400000000000006</v>
      </c>
      <c r="I45" s="5">
        <v>69</v>
      </c>
      <c r="J45" s="6">
        <f>IF(I45/H45*100&gt;100,100,I45/H45*100)</f>
        <v>96.638655462184857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5</v>
      </c>
      <c r="I46" s="50">
        <v>5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9.1999999999999993</v>
      </c>
      <c r="J51" s="6">
        <f>IF(H51/I51*100&gt;100,100,H51/I51*100)</f>
        <v>100</v>
      </c>
      <c r="K51" s="172">
        <f>(J51+J52+J53)/3</f>
        <v>96.912885154061613</v>
      </c>
      <c r="L51" s="178">
        <f>(K51+K54)/2</f>
        <v>98.456442577030799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94.1</v>
      </c>
      <c r="J52" s="6">
        <f>IF(I52/H52*100&gt;100,100,I52/H52*100)</f>
        <v>94.1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71.400000000000006</v>
      </c>
      <c r="I53" s="5">
        <v>69</v>
      </c>
      <c r="J53" s="6">
        <f>IF(I53/H53*100&gt;100,100,I53/H53*100)</f>
        <v>96.638655462184857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184</v>
      </c>
      <c r="I54" s="18">
        <v>184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8.6</v>
      </c>
      <c r="J67" s="6">
        <f>IF(H67/I67*100&gt;100,100,H67/I67*100)</f>
        <v>100</v>
      </c>
      <c r="K67" s="172">
        <f>(J67+J68+J69)/3</f>
        <v>96.912885154061613</v>
      </c>
      <c r="L67" s="180">
        <f>(K67+K70)/2</f>
        <v>98.456442577030799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94.1</v>
      </c>
      <c r="J68" s="6">
        <f>IF(I68/H68*100&gt;100,100,I68/H68*100)</f>
        <v>94.1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71.400000000000006</v>
      </c>
      <c r="I69" s="5">
        <v>69</v>
      </c>
      <c r="J69" s="6">
        <f>IF(I69/H69*100&gt;100,100,I69/H69*100)</f>
        <v>96.638655462184857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44</v>
      </c>
      <c r="I70" s="50">
        <v>44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94.1</v>
      </c>
      <c r="J75" s="6">
        <f>IF(I75/H75*100&gt;100,100,I75/H75*100)</f>
        <v>94.1</v>
      </c>
      <c r="K75" s="172">
        <f>(J75+J76+J77)/3</f>
        <v>98.033333333333346</v>
      </c>
      <c r="L75" s="178">
        <f>(K75+K78)/2</f>
        <v>99.01666666666668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9.6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5</v>
      </c>
      <c r="I78" s="18">
        <v>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94.1</v>
      </c>
      <c r="J83" s="6">
        <f>IF(I83/H83*100&gt;100,100,I83/H83*100)</f>
        <v>94.1</v>
      </c>
      <c r="K83" s="172">
        <f>(J83+J84+J85)/3</f>
        <v>98.033333333333346</v>
      </c>
      <c r="L83" s="178">
        <f>(K83+K86)/2</f>
        <v>99.01666666666668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9.3000000000000007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4</v>
      </c>
      <c r="I86" s="18">
        <v>5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94.1</v>
      </c>
      <c r="J87" s="6">
        <f>IF(I87/H87*100&gt;100,100,I87/H87*100)</f>
        <v>94.1</v>
      </c>
      <c r="K87" s="172">
        <f>(J87+J88+J89)/3</f>
        <v>98.033333333333346</v>
      </c>
      <c r="L87" s="178">
        <f>(K87+K90)/2</f>
        <v>99.01666666666668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9.1999999999999993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198</v>
      </c>
      <c r="I90" s="18">
        <v>199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94.1</v>
      </c>
      <c r="J119" s="6">
        <f>IF(I119/H119*100&gt;100,100,I119/H119*100)</f>
        <v>94.1</v>
      </c>
      <c r="K119" s="172">
        <f>(J119+J120+J121)/3</f>
        <v>98.033333333333346</v>
      </c>
      <c r="L119" s="178">
        <f>(K119+K122)/2</f>
        <v>99.01666666666668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9.5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0.6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94.1</v>
      </c>
      <c r="J123" s="6">
        <f>IF(I123/H123*100&gt;100,100,I123/H123*100)</f>
        <v>94.1</v>
      </c>
      <c r="K123" s="172">
        <f>(J123+J124+J125)/3</f>
        <v>98.033333333333346</v>
      </c>
      <c r="L123" s="178">
        <f>(K123+K126)/2</f>
        <v>99.01666666666668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9.5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44</v>
      </c>
      <c r="I126" s="50">
        <v>44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251.6</v>
      </c>
      <c r="I150" s="42">
        <f>I10+I14+I18+I22+I26+I30+I34+I38+I42+I46+I50+I54+I58+I62+I66+I70</f>
        <v>254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251.6</v>
      </c>
      <c r="I152" s="42">
        <f>I74+I78+I82+I86+I90+I94+I98+I102+I106+I110+I114+I118+I122+I126+I130+I134+I138+I142</f>
        <v>254</v>
      </c>
    </row>
    <row r="156" spans="1:14" ht="23.25" hidden="1" x14ac:dyDescent="0.35">
      <c r="H156" s="32">
        <f>H10+H18+H22+H42+H46+H50+H54+H62+H70</f>
        <v>251</v>
      </c>
      <c r="I156" s="32">
        <f>I10+I18+I22+I42+I46+I50+I54+I62+I70</f>
        <v>253</v>
      </c>
    </row>
    <row r="157" spans="1:14" ht="23.25" hidden="1" x14ac:dyDescent="0.35">
      <c r="H157" s="32">
        <f>H74+H78+H86+H90+H102+H110+H114+H122+H126+H138</f>
        <v>251.6</v>
      </c>
      <c r="I157" s="32">
        <f>I74+I78+I86+I90+I102+I110+I114+I122+I126+I138</f>
        <v>254</v>
      </c>
    </row>
  </sheetData>
  <mergeCells count="155">
    <mergeCell ref="N83:N86"/>
    <mergeCell ref="N87:N90"/>
    <mergeCell ref="N119:N122"/>
    <mergeCell ref="N19:N22"/>
    <mergeCell ref="N35:N38"/>
    <mergeCell ref="N39:N42"/>
    <mergeCell ref="N43:N46"/>
    <mergeCell ref="N51:N54"/>
    <mergeCell ref="N75:N78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17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5" fitToHeight="2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rgb="FFFFFF00"/>
    <pageSetUpPr fitToPage="1"/>
  </sheetPr>
  <dimension ref="A2:N157"/>
  <sheetViews>
    <sheetView zoomScale="70" zoomScaleNormal="70" workbookViewId="0">
      <selection activeCell="K39" sqref="K39:K4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2.5703125" customWidth="1"/>
    <col min="14" max="14" width="36" customWidth="1"/>
  </cols>
  <sheetData>
    <row r="2" spans="1:14" ht="39" customHeight="1" x14ac:dyDescent="0.25">
      <c r="B2" s="168" t="s">
        <v>285</v>
      </c>
      <c r="C2" s="168"/>
      <c r="D2" s="168"/>
      <c r="E2" s="168"/>
      <c r="F2" s="168"/>
      <c r="G2" s="117" t="str">
        <f>'ДОУ № 165'!G2</f>
        <v>2022 год</v>
      </c>
      <c r="H2" s="167" t="s">
        <v>239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140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4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5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5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hidden="1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4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5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5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5"/>
      <c r="M22" s="186"/>
      <c r="N22" s="1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4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5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5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5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4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5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5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5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4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5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5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5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8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5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5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5"/>
      <c r="M38" s="186"/>
      <c r="N38" s="1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5.3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92.9</v>
      </c>
      <c r="I41" s="5">
        <v>92.9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54</v>
      </c>
      <c r="I42" s="18">
        <v>56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5.4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>
        <v>100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>
        <v>3</v>
      </c>
      <c r="I46" s="50">
        <v>5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hidden="1" customHeight="1" x14ac:dyDescent="0.25">
      <c r="A47" s="183"/>
      <c r="B47" s="34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3.2</v>
      </c>
      <c r="J51" s="6">
        <f>IF(H51/I51*100&gt;100,100,H51/I51*100)</f>
        <v>100</v>
      </c>
      <c r="K51" s="172">
        <f>(J51+J52+J53)/3</f>
        <v>100</v>
      </c>
      <c r="L51" s="178">
        <f>(K51+K54)/2</f>
        <v>93.589743589743591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100</v>
      </c>
      <c r="I53" s="5">
        <v>100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39</v>
      </c>
      <c r="I54" s="18">
        <v>34</v>
      </c>
      <c r="J54" s="6">
        <f>IF(I54/H54*100&gt;100,100,I54/H54*100)</f>
        <v>87.179487179487182</v>
      </c>
      <c r="K54" s="6">
        <f>J54</f>
        <v>87.179487179487182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hidden="1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hidden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hidden="1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hidden="1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/>
      <c r="I70" s="48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5.4</v>
      </c>
      <c r="J76" s="6">
        <f>IF(H76/I76*100&gt;100,100,H76/I76*100)</f>
        <v>100</v>
      </c>
      <c r="K76" s="173"/>
      <c r="L76" s="179"/>
      <c r="M76" s="186"/>
      <c r="N76" s="162"/>
    </row>
    <row r="77" spans="1:14" ht="63.7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3</v>
      </c>
      <c r="I78" s="18">
        <v>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1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2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162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34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15</v>
      </c>
      <c r="I88" s="6">
        <v>5.3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54</v>
      </c>
      <c r="I90" s="18">
        <v>56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customHeight="1" x14ac:dyDescent="0.25">
      <c r="A99" s="183"/>
      <c r="B99" s="37" t="s">
        <v>185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>
        <v>100</v>
      </c>
      <c r="I99" s="6">
        <v>100</v>
      </c>
      <c r="J99" s="6">
        <f>IF(I99/H99*100&gt;100,100,I99/H99*100)</f>
        <v>100</v>
      </c>
      <c r="K99" s="172">
        <f>(J99+J100+J101)/3</f>
        <v>100</v>
      </c>
      <c r="L99" s="178">
        <f>(K99+K102)/2</f>
        <v>93.589743589743591</v>
      </c>
      <c r="M99" s="186"/>
      <c r="N99" s="161"/>
    </row>
    <row r="100" spans="1:14" ht="63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>
        <v>10</v>
      </c>
      <c r="I100" s="6">
        <v>3.2</v>
      </c>
      <c r="J100" s="6">
        <f>IF(H100/I100*100&gt;100,100,H100/I100*100)</f>
        <v>100</v>
      </c>
      <c r="K100" s="173"/>
      <c r="L100" s="179"/>
      <c r="M100" s="186"/>
      <c r="N100" s="162"/>
    </row>
    <row r="101" spans="1:14" ht="89.25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>
        <v>100</v>
      </c>
      <c r="I101" s="6">
        <v>100</v>
      </c>
      <c r="J101" s="6">
        <f>IF(I101/H101*100&gt;100,100,I101/H101*100)</f>
        <v>100</v>
      </c>
      <c r="K101" s="173"/>
      <c r="L101" s="179"/>
      <c r="M101" s="186"/>
      <c r="N101" s="162"/>
    </row>
    <row r="102" spans="1:14" ht="33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>
        <v>39</v>
      </c>
      <c r="I102" s="50">
        <v>34</v>
      </c>
      <c r="J102" s="6">
        <f>IF(I102/H102*100&gt;100,100,I102/H102*100)</f>
        <v>87.179487179487182</v>
      </c>
      <c r="K102" s="6">
        <f>J102</f>
        <v>87.179487179487182</v>
      </c>
      <c r="L102" s="179"/>
      <c r="M102" s="186"/>
      <c r="N102" s="163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4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5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5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4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5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5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4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5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5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5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4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5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5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4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5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5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5"/>
      <c r="M122" s="186"/>
      <c r="N122" s="6"/>
    </row>
    <row r="123" spans="1:14" ht="63" hidden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4" t="e">
        <f>(K123+K126)/2</f>
        <v>#DIV/0!</v>
      </c>
      <c r="M123" s="186"/>
      <c r="N123" s="161"/>
    </row>
    <row r="124" spans="1:14" ht="63" hidden="1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5"/>
      <c r="M124" s="186"/>
      <c r="N124" s="162"/>
    </row>
    <row r="125" spans="1:14" ht="89.25" hidden="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5"/>
      <c r="M125" s="186"/>
      <c r="N125" s="162"/>
    </row>
    <row r="126" spans="1:14" ht="33" hidden="1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/>
      <c r="I126" s="48"/>
      <c r="J126" s="6" t="e">
        <f>IF(I126/H126*100&gt;100,100,I126/H126*100)</f>
        <v>#DIV/0!</v>
      </c>
      <c r="K126" s="6" t="e">
        <f>J126</f>
        <v>#DIV/0!</v>
      </c>
      <c r="L126" s="175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hidden="1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2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96</v>
      </c>
      <c r="I150" s="42">
        <f>I10+I14+I18+I22+I26+I30+I34+I38+I42+I46+I50+I54+I58+I62+I66+I70</f>
        <v>95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96</v>
      </c>
      <c r="I152" s="42">
        <f>I74+I78+I82+I86+I90+I94+I98+I102+I106+I110+I114+I118+I122+I126+I130+I134+I138+I142</f>
        <v>95</v>
      </c>
    </row>
    <row r="156" spans="1:14" ht="23.25" hidden="1" x14ac:dyDescent="0.35">
      <c r="H156" s="32">
        <f>H10+H18+H22+H42+H46+H50+H54+H62+H70</f>
        <v>96</v>
      </c>
      <c r="I156" s="32">
        <f>I10+I18+I22+I42+I46+I50+I54+I62+I70</f>
        <v>95</v>
      </c>
    </row>
    <row r="157" spans="1:14" ht="23.25" hidden="1" x14ac:dyDescent="0.35">
      <c r="H157" s="32">
        <f>H74+H78+H86+H90+H102+H110+H114+H122+H126+H138</f>
        <v>96</v>
      </c>
      <c r="I157" s="32">
        <f>I74+I78+I86+I90+I102+I110+I114+I122+I126+I138</f>
        <v>95</v>
      </c>
    </row>
  </sheetData>
  <mergeCells count="154">
    <mergeCell ref="N87:N90"/>
    <mergeCell ref="N99:N102"/>
    <mergeCell ref="N7:N10"/>
    <mergeCell ref="N39:N42"/>
    <mergeCell ref="N43:N46"/>
    <mergeCell ref="N51:N54"/>
    <mergeCell ref="N75:N78"/>
    <mergeCell ref="N83:N86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16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rgb="FFFFFF00"/>
    <pageSetUpPr fitToPage="1"/>
  </sheetPr>
  <dimension ref="A2:N157"/>
  <sheetViews>
    <sheetView zoomScale="70" zoomScaleNormal="70" workbookViewId="0">
      <selection activeCell="I120" sqref="I120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5703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5703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176'!G2</f>
        <v>2022 год</v>
      </c>
      <c r="H2" s="167" t="s">
        <v>240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55.5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/>
      <c r="I6" s="2"/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55.5" hidden="1" customHeight="1" x14ac:dyDescent="0.25">
      <c r="A7" s="182" t="s">
        <v>141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55.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55.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55.5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55.5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55.5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55.5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55.5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55.5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55.5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55.5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55.5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55.5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9.9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55.5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55.5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55.5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1</v>
      </c>
      <c r="I22" s="18">
        <v>2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55.5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55.5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55.5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55.5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55.5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55.5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55.5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55.5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55.5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55.5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55.5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55.5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55.5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13</v>
      </c>
      <c r="J35" s="6">
        <f>IF(H35/I35*100&gt;100,100,H35/I35*100)</f>
        <v>100</v>
      </c>
      <c r="K35" s="172">
        <f>(J35+J36+J37)/3</f>
        <v>100</v>
      </c>
      <c r="L35" s="180">
        <f>(K35+K38)/2</f>
        <v>90</v>
      </c>
      <c r="M35" s="186"/>
      <c r="N35" s="164"/>
    </row>
    <row r="36" spans="1:14" ht="55.5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53.25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55.5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0.5</v>
      </c>
      <c r="I38" s="50">
        <v>0.4</v>
      </c>
      <c r="J38" s="6">
        <f>IF(I38/H38*100&gt;100,100,I38/H38*100)</f>
        <v>80</v>
      </c>
      <c r="K38" s="6">
        <f>J38</f>
        <v>80</v>
      </c>
      <c r="L38" s="179"/>
      <c r="M38" s="186"/>
      <c r="N38" s="166"/>
    </row>
    <row r="39" spans="1:14" ht="55.5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55.5" hidden="1" customHeight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55.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55.5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55.5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55.5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55.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55.5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55.5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13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55.5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55.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55.5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55.5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8.1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55.5" customHeight="1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55.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50</v>
      </c>
      <c r="J53" s="6">
        <f>IF(I53/H53*100&gt;100,100,I53/H53*100)</f>
        <v>100</v>
      </c>
      <c r="K53" s="173"/>
      <c r="L53" s="179"/>
      <c r="M53" s="186"/>
      <c r="N53" s="162"/>
    </row>
    <row r="54" spans="1:14" ht="55.5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135</v>
      </c>
      <c r="I54" s="18">
        <v>140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55.5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55.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55.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55.5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55.5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55.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55.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55.5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55.5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55.5" hidden="1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55.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55.5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55.5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12.9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55.5" customHeight="1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55.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55.5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15</v>
      </c>
      <c r="I70" s="50">
        <v>18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55.5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55.5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55.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55.5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55.5" customHeight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55.5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13</v>
      </c>
      <c r="J76" s="6">
        <f>IF(H76/I76*100&gt;100,100,H76/I76*100)</f>
        <v>100</v>
      </c>
      <c r="K76" s="173"/>
      <c r="L76" s="179"/>
      <c r="M76" s="186"/>
      <c r="N76" s="162"/>
    </row>
    <row r="77" spans="1:14" ht="55.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55.5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55.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55.5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55.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55.5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55.5" customHeight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55.5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9.9</v>
      </c>
      <c r="J84" s="6">
        <f>IF(H84/I84*100&gt;100,100,H84/I84*100)</f>
        <v>100</v>
      </c>
      <c r="K84" s="173"/>
      <c r="L84" s="179"/>
      <c r="M84" s="186"/>
      <c r="N84" s="162"/>
    </row>
    <row r="85" spans="1:14" ht="55.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.75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</v>
      </c>
      <c r="I86" s="18">
        <v>2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55.5" customHeight="1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55.5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8.1</v>
      </c>
      <c r="J88" s="6">
        <f>IF(H88/I88*100&gt;100,100,H88/I88*100)</f>
        <v>100</v>
      </c>
      <c r="K88" s="173"/>
      <c r="L88" s="179"/>
      <c r="M88" s="186"/>
      <c r="N88" s="162"/>
    </row>
    <row r="89" spans="1:14" ht="55.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9.75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135</v>
      </c>
      <c r="I90" s="18">
        <v>140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55.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55.5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55.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55.5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55.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55.5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55.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55.5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55.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55.5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55.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55.5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55.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55.5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55.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55.5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55.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55.5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55.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55.5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55.5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55.5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55.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55.5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55.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55.5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55.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55.5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55.5" customHeight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90</v>
      </c>
      <c r="M119" s="186"/>
      <c r="N119" s="161"/>
    </row>
    <row r="120" spans="1:14" ht="55.5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55.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40.5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0.5</v>
      </c>
      <c r="I122" s="50">
        <v>0.4</v>
      </c>
      <c r="J122" s="6">
        <f>IF(I122/H122*100&gt;100,100,I122/H122*100)</f>
        <v>80</v>
      </c>
      <c r="K122" s="6">
        <f>J122</f>
        <v>80</v>
      </c>
      <c r="L122" s="179"/>
      <c r="M122" s="186"/>
      <c r="N122" s="163"/>
    </row>
    <row r="123" spans="1:14" ht="55.5" customHeight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55.5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12.9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55.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55.5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15</v>
      </c>
      <c r="I126" s="50">
        <v>18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152.5</v>
      </c>
      <c r="I150" s="42">
        <f>I10+I14+I18+I22+I26+I30+I34+I38+I42+I46+I50+I54+I58+I62+I66+I70</f>
        <v>161.4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152.5</v>
      </c>
      <c r="I152" s="42">
        <f>I74+I78+I82+I86+I90+I94+I98+I102+I106+I110+I114+I118+I122+I126+I130+I134+I138+I142</f>
        <v>161.4</v>
      </c>
    </row>
    <row r="156" spans="1:14" ht="23.25" hidden="1" x14ac:dyDescent="0.35">
      <c r="H156" s="32">
        <f>H10+H18+H22+H42+H46+H50+H54+H62+H70</f>
        <v>152</v>
      </c>
      <c r="I156" s="32">
        <f>I10+I18+I22+I42+I46+I50+I54+I62+I70</f>
        <v>161</v>
      </c>
    </row>
    <row r="157" spans="1:14" ht="23.25" hidden="1" x14ac:dyDescent="0.35">
      <c r="H157" s="32">
        <f>H74+H78+H86+H90+H102+H110+H114+H122+H126+H138</f>
        <v>152.5</v>
      </c>
      <c r="I157" s="32">
        <f>I74+I78+I86+I90+I102+I110+I114+I122+I126+I138</f>
        <v>161.4</v>
      </c>
    </row>
  </sheetData>
  <mergeCells count="154">
    <mergeCell ref="N19:N22"/>
    <mergeCell ref="N35:N38"/>
    <mergeCell ref="N51:N54"/>
    <mergeCell ref="N83:N86"/>
    <mergeCell ref="N87:N90"/>
    <mergeCell ref="N119:N122"/>
    <mergeCell ref="N75:N78"/>
    <mergeCell ref="N47:N50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15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.71093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179'!G2</f>
        <v>2022 год</v>
      </c>
      <c r="H2" s="167" t="s">
        <v>241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145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53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5.9</v>
      </c>
      <c r="J19" s="6">
        <f>IF(H19/I19*100&gt;100,100,H19/I19*100)</f>
        <v>100</v>
      </c>
      <c r="K19" s="172">
        <f>(J19+J20+J21)/3</f>
        <v>97.566666666666663</v>
      </c>
      <c r="L19" s="178">
        <f>(K19+K22)/2</f>
        <v>98.783333333333331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92.7</v>
      </c>
      <c r="J20" s="6">
        <f>IF(I20/H20*100&gt;100,100,I20/H20*100)</f>
        <v>92.7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77.8</v>
      </c>
      <c r="I21" s="5">
        <v>87.2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2</v>
      </c>
      <c r="I22" s="18">
        <v>2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53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6.4</v>
      </c>
      <c r="J35" s="6">
        <f>IF(H35/I35*100&gt;100,100,H35/I35*100)</f>
        <v>100</v>
      </c>
      <c r="K35" s="172">
        <f>(J35+J36+J37)/3</f>
        <v>97.566666666666663</v>
      </c>
      <c r="L35" s="180">
        <f>(K35+K38)/2</f>
        <v>98.783333333333331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92.7</v>
      </c>
      <c r="J36" s="6">
        <f>IF(I36/H36*100&gt;100,100,I36/H36*100)</f>
        <v>92.7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77.8</v>
      </c>
      <c r="I37" s="5">
        <v>87.2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3</v>
      </c>
      <c r="I38" s="50">
        <v>4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50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53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4.9000000000000004</v>
      </c>
      <c r="J47" s="6">
        <f>IF(H47/I47*100&gt;100,100,H47/I47*100)</f>
        <v>100</v>
      </c>
      <c r="K47" s="172">
        <f>(J47+J48+J49)/3</f>
        <v>97.566666666666663</v>
      </c>
      <c r="L47" s="178">
        <f>(K47+K50)/2</f>
        <v>98.783333333333331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92.7</v>
      </c>
      <c r="J48" s="6">
        <f>IF(I48/H48*100&gt;100,100,I48/H48*100)</f>
        <v>92.7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77.8</v>
      </c>
      <c r="I49" s="5">
        <v>87.2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8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5.0999999999999996</v>
      </c>
      <c r="J51" s="6">
        <f>IF(H51/I51*100&gt;100,100,H51/I51*100)</f>
        <v>100</v>
      </c>
      <c r="K51" s="172">
        <f>(J51+J52+J53)/3</f>
        <v>97.566666666666663</v>
      </c>
      <c r="L51" s="178">
        <f>(K51+K54)/2</f>
        <v>98.590283140283134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92.7</v>
      </c>
      <c r="J52" s="6">
        <f>IF(I52/H52*100&gt;100,100,I52/H52*100)</f>
        <v>92.7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77.8</v>
      </c>
      <c r="I53" s="5">
        <v>87.2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259</v>
      </c>
      <c r="I54" s="18">
        <v>258</v>
      </c>
      <c r="J54" s="6">
        <f>IF(I54/H54*100&gt;100,100,I54/H54*100)</f>
        <v>99.613899613899619</v>
      </c>
      <c r="K54" s="6">
        <f>J54</f>
        <v>99.613899613899619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153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5.9</v>
      </c>
      <c r="J67" s="6">
        <f>IF(H67/I67*100&gt;100,100,H67/I67*100)</f>
        <v>100</v>
      </c>
      <c r="K67" s="172">
        <f>(J67+J68+J69)/3</f>
        <v>97.566666666666663</v>
      </c>
      <c r="L67" s="180">
        <f>(K67+K70)/2</f>
        <v>98.783333333333331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92.7</v>
      </c>
      <c r="J68" s="6">
        <f>IF(I68/H68*100&gt;100,100,I68/H68*100)</f>
        <v>92.7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77.8</v>
      </c>
      <c r="I69" s="5">
        <v>87.2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42</v>
      </c>
      <c r="I70" s="50">
        <v>53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88.7</v>
      </c>
      <c r="J75" s="6">
        <f>IF(I75/H75*100&gt;100,100,I75/H75*100)</f>
        <v>88.7</v>
      </c>
      <c r="K75" s="172">
        <f>(J75+J76+J77)/3</f>
        <v>96.233333333333334</v>
      </c>
      <c r="L75" s="178">
        <f>(K75+K78)/2</f>
        <v>98.116666666666674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4.9000000000000004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88.7</v>
      </c>
      <c r="J83" s="6">
        <f>IF(I83/H83*100&gt;100,100,I83/H83*100)</f>
        <v>88.7</v>
      </c>
      <c r="K83" s="172">
        <f>(J83+J84+J85)/3</f>
        <v>96.233333333333334</v>
      </c>
      <c r="L83" s="178">
        <f>(K83+K86)/2</f>
        <v>98.116666666666674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5.9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2</v>
      </c>
      <c r="I86" s="18">
        <v>2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88.7</v>
      </c>
      <c r="J87" s="6">
        <f>IF(I87/H87*100&gt;100,100,I87/H87*100)</f>
        <v>88.7</v>
      </c>
      <c r="K87" s="172">
        <f>(J87+J88+J89)/3</f>
        <v>96.233333333333334</v>
      </c>
      <c r="L87" s="178">
        <f>(K87+K90)/2</f>
        <v>98.116666666666674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5.0999999999999996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249</v>
      </c>
      <c r="I90" s="18">
        <v>249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88.7</v>
      </c>
      <c r="J119" s="6">
        <f>IF(I119/H119*100&gt;100,100,I119/H119*100)</f>
        <v>88.7</v>
      </c>
      <c r="K119" s="172">
        <f>(J119+J120+J121)/3</f>
        <v>96.233333333333334</v>
      </c>
      <c r="L119" s="178">
        <f>(K119+K122)/2</f>
        <v>98.116666666666674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6.4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3</v>
      </c>
      <c r="I122" s="50">
        <v>4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88.7</v>
      </c>
      <c r="J123" s="6">
        <f>IF(I123/H123*100&gt;100,100,I123/H123*100)</f>
        <v>88.7</v>
      </c>
      <c r="K123" s="172">
        <f>(J123+J124+J125)/3</f>
        <v>96.233333333333334</v>
      </c>
      <c r="L123" s="178">
        <f>(K123+K126)/2</f>
        <v>98.116666666666674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5.9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42</v>
      </c>
      <c r="I126" s="50">
        <v>53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43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97.344110854503469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10</v>
      </c>
      <c r="I140" s="6">
        <v>3.8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43.3</v>
      </c>
      <c r="I142" s="48">
        <v>41</v>
      </c>
      <c r="J142" s="6">
        <f>IF(I142/H142*100&gt;100,100,I142/H142*100)</f>
        <v>94.688221709006939</v>
      </c>
      <c r="K142" s="6">
        <f>J142</f>
        <v>94.688221709006939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308</v>
      </c>
      <c r="I150" s="42">
        <f>I10+I14+I18+I22+I26+I30+I34+I38+I42+I46+I50+I54+I58+I62+I66+I70</f>
        <v>319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341.3</v>
      </c>
      <c r="I152" s="42">
        <f>I74+I78+I82+I86+I90+I94+I98+I102+I106+I110+I114+I118+I122+I126+I130+I134+I138+I142</f>
        <v>351</v>
      </c>
    </row>
    <row r="156" spans="1:14" ht="23.25" hidden="1" x14ac:dyDescent="0.35">
      <c r="H156" s="32">
        <f>H10+H18+H22+H42+H46+H50+H54+H62+H70</f>
        <v>305</v>
      </c>
      <c r="I156" s="32">
        <f>I10+I18+I22+I42+I46+I50+I54+I62+I70</f>
        <v>315</v>
      </c>
    </row>
    <row r="157" spans="1:14" ht="23.25" hidden="1" x14ac:dyDescent="0.35">
      <c r="H157" s="32">
        <f>H74+H78+H86+H90+H102+H110+H114+H122+H126+H138</f>
        <v>298</v>
      </c>
      <c r="I157" s="32">
        <f>I74+I78+I86+I90+I102+I110+I114+I122+I126+I138</f>
        <v>310</v>
      </c>
    </row>
  </sheetData>
  <mergeCells count="157">
    <mergeCell ref="N83:N86"/>
    <mergeCell ref="N87:N90"/>
    <mergeCell ref="N111:N114"/>
    <mergeCell ref="N119:N122"/>
    <mergeCell ref="N19:N22"/>
    <mergeCell ref="N35:N38"/>
    <mergeCell ref="N47:N50"/>
    <mergeCell ref="N51:N54"/>
    <mergeCell ref="N63:N66"/>
    <mergeCell ref="N75:N78"/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H2:N2"/>
    <mergeCell ref="B2:F2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N140:N142"/>
    <mergeCell ref="C27:C30"/>
    <mergeCell ref="D27:D30"/>
    <mergeCell ref="K27:K29"/>
    <mergeCell ref="L27:L30"/>
    <mergeCell ref="C31:C34"/>
    <mergeCell ref="D31:D34"/>
  </mergeCells>
  <conditionalFormatting sqref="L7:L142">
    <cfRule type="expression" dxfId="14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8" fitToHeight="2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3" tint="0.79998168889431442"/>
    <pageSetUpPr fitToPage="1"/>
  </sheetPr>
  <dimension ref="A2:N157"/>
  <sheetViews>
    <sheetView topLeftCell="A111" zoomScale="60" zoomScaleNormal="60" workbookViewId="0">
      <selection activeCell="S21" sqref="S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.28515625" customWidth="1"/>
    <col min="14" max="14" width="41.7109375" customWidth="1"/>
  </cols>
  <sheetData>
    <row r="2" spans="1:14" ht="39" customHeight="1" x14ac:dyDescent="0.25">
      <c r="B2" s="168" t="s">
        <v>276</v>
      </c>
      <c r="C2" s="168"/>
      <c r="D2" s="168"/>
      <c r="E2" s="168"/>
      <c r="F2" s="168"/>
      <c r="G2" s="117" t="str">
        <f>'ДОУ №183'!G2</f>
        <v>2022 год</v>
      </c>
      <c r="H2" s="167" t="s">
        <v>242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142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/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39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8" t="e">
        <f>(K19+K22)/2</f>
        <v>#DIV/0!</v>
      </c>
      <c r="M19" s="186"/>
      <c r="N19" s="164"/>
    </row>
    <row r="20" spans="1:14" ht="63" customHeight="1" x14ac:dyDescent="0.25">
      <c r="A20" s="183"/>
      <c r="B20" s="140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9"/>
      <c r="M20" s="186"/>
      <c r="N20" s="165"/>
    </row>
    <row r="21" spans="1:14" ht="63" customHeight="1" x14ac:dyDescent="0.25">
      <c r="A21" s="183"/>
      <c r="B21" s="140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9"/>
      <c r="M21" s="186"/>
      <c r="N21" s="165"/>
    </row>
    <row r="22" spans="1:14" ht="63" customHeight="1" x14ac:dyDescent="0.25">
      <c r="A22" s="183"/>
      <c r="B22" s="141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9"/>
      <c r="M22" s="186"/>
      <c r="N22" s="166"/>
    </row>
    <row r="23" spans="1:14" ht="63" hidden="1" customHeight="1" x14ac:dyDescent="0.25">
      <c r="A23" s="183"/>
      <c r="B23" s="139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40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40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41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139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40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40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41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139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40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40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41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139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140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140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141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hidden="1" customHeight="1" x14ac:dyDescent="0.25">
      <c r="A39" s="183"/>
      <c r="B39" s="139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140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140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141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139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140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140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141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39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1"/>
    </row>
    <row r="48" spans="1:14" ht="63" x14ac:dyDescent="0.25">
      <c r="A48" s="183"/>
      <c r="B48" s="140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2"/>
    </row>
    <row r="49" spans="1:14" ht="89.25" customHeight="1" x14ac:dyDescent="0.25">
      <c r="A49" s="183"/>
      <c r="B49" s="140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2"/>
    </row>
    <row r="50" spans="1:14" ht="33" customHeight="1" x14ac:dyDescent="0.25">
      <c r="A50" s="183"/>
      <c r="B50" s="141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50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3"/>
    </row>
    <row r="51" spans="1:14" ht="63" customHeight="1" x14ac:dyDescent="0.25">
      <c r="A51" s="183"/>
      <c r="B51" s="153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161"/>
    </row>
    <row r="52" spans="1:14" ht="63" x14ac:dyDescent="0.25">
      <c r="A52" s="183"/>
      <c r="B52" s="140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162"/>
    </row>
    <row r="53" spans="1:14" ht="89.25" customHeight="1" x14ac:dyDescent="0.25">
      <c r="A53" s="183"/>
      <c r="B53" s="140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162"/>
    </row>
    <row r="54" spans="1:14" ht="33" customHeight="1" x14ac:dyDescent="0.25">
      <c r="A54" s="183"/>
      <c r="B54" s="141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163"/>
    </row>
    <row r="55" spans="1:14" ht="63" hidden="1" customHeight="1" x14ac:dyDescent="0.25">
      <c r="A55" s="183"/>
      <c r="B55" s="139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40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40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41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39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40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40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41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139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63" x14ac:dyDescent="0.25">
      <c r="A64" s="183"/>
      <c r="B64" s="140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customHeight="1" x14ac:dyDescent="0.25">
      <c r="A65" s="183"/>
      <c r="B65" s="140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customHeight="1" x14ac:dyDescent="0.25">
      <c r="A66" s="183"/>
      <c r="B66" s="141"/>
      <c r="C66" s="169"/>
      <c r="D66" s="171"/>
      <c r="E66" s="9" t="s">
        <v>16</v>
      </c>
      <c r="F66" s="14" t="s">
        <v>17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139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x14ac:dyDescent="0.25">
      <c r="A68" s="183"/>
      <c r="B68" s="140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customHeight="1" x14ac:dyDescent="0.25">
      <c r="A69" s="183"/>
      <c r="B69" s="140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33" customHeight="1" x14ac:dyDescent="0.25">
      <c r="A70" s="183"/>
      <c r="B70" s="141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50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2"/>
      <c r="J77" s="6" t="e">
        <f>IF(I77/H77*100&gt;100,100,I77/H77*100)</f>
        <v>#DIV/0!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50"/>
      <c r="J78" s="6" t="e">
        <f>IF(I78/H78*100&gt;100,100,I78/H78*100)</f>
        <v>#DIV/0!</v>
      </c>
      <c r="K78" s="6" t="e">
        <f>J78</f>
        <v>#DIV/0!</v>
      </c>
      <c r="L78" s="179"/>
      <c r="M78" s="186"/>
      <c r="N78" s="163"/>
    </row>
    <row r="79" spans="1:14" ht="63" hidden="1" customHeight="1" x14ac:dyDescent="0.25">
      <c r="A79" s="183"/>
      <c r="B79" s="37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38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38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39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2"/>
      <c r="J85" s="6" t="e">
        <f>IF(I85/H85*100&gt;100,100,I85/H85*100)</f>
        <v>#DIV/0!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120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 t="e">
        <f>IF(I87/H87*100&gt;100,100,I87/H87*100)</f>
        <v>#DIV/0!</v>
      </c>
      <c r="K87" s="172" t="e">
        <f>(J87+J88+J89)/3</f>
        <v>#DIV/0!</v>
      </c>
      <c r="L87" s="178" t="e">
        <f>(K87+K90)/2</f>
        <v>#DIV/0!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 t="e">
        <f>IF(H88/I88*100&gt;100,100,H88/I88*100)</f>
        <v>#DIV/0!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2"/>
      <c r="J89" s="6" t="e">
        <f>IF(I89/H89*100&gt;100,100,I89/H89*100)</f>
        <v>#DIV/0!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20"/>
      <c r="J90" s="6" t="e">
        <f>IF(I90/H90*100&gt;100,100,I90/H90*100)</f>
        <v>#DIV/0!</v>
      </c>
      <c r="K90" s="6" t="e">
        <f>J90</f>
        <v>#DIV/0!</v>
      </c>
      <c r="L90" s="179"/>
      <c r="M90" s="186"/>
      <c r="N90" s="163"/>
    </row>
    <row r="91" spans="1:14" ht="63" hidden="1" customHeight="1" x14ac:dyDescent="0.25">
      <c r="A91" s="183"/>
      <c r="B91" s="37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38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38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39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37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38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38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39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37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38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38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39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37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38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38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39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120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63" hidden="1" customHeight="1" x14ac:dyDescent="0.25">
      <c r="A115" s="183"/>
      <c r="B115" s="37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38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38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39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2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50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t="23.25" hidden="1" x14ac:dyDescent="0.35">
      <c r="H156" s="32">
        <f>H10+H18+H22+H42+H46+H50+H54+H62+H70</f>
        <v>0</v>
      </c>
      <c r="I156" s="32">
        <f>I10+I18+I22+I42+I46+I50+I54+I62+I70</f>
        <v>0</v>
      </c>
    </row>
    <row r="157" spans="1:14" ht="23.25" hidden="1" x14ac:dyDescent="0.35">
      <c r="H157" s="32">
        <f>H74+H78+H86+H90+H102+H110+H114+H122+H126+H138</f>
        <v>0</v>
      </c>
      <c r="I157" s="32">
        <f>I74+I78+I86+I90+I102+I110+I114+I122+I126+I138</f>
        <v>0</v>
      </c>
    </row>
  </sheetData>
  <mergeCells count="154">
    <mergeCell ref="N19:N22"/>
    <mergeCell ref="N51:N54"/>
    <mergeCell ref="N63:N66"/>
    <mergeCell ref="N83:N86"/>
    <mergeCell ref="N87:N90"/>
    <mergeCell ref="N111:N114"/>
    <mergeCell ref="N47:N50"/>
    <mergeCell ref="N75:N78"/>
    <mergeCell ref="C139:C142"/>
    <mergeCell ref="D139:D142"/>
    <mergeCell ref="K139:K141"/>
    <mergeCell ref="L139:L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C27:C30"/>
    <mergeCell ref="D27:D30"/>
    <mergeCell ref="K27:K29"/>
    <mergeCell ref="L27:L30"/>
    <mergeCell ref="C31:C34"/>
    <mergeCell ref="D31:D34"/>
    <mergeCell ref="K31:K33"/>
    <mergeCell ref="L31:L34"/>
  </mergeCells>
  <conditionalFormatting sqref="L7:L142">
    <cfRule type="expression" dxfId="13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FFFF00"/>
    <pageSetUpPr fitToPage="1"/>
  </sheetPr>
  <dimension ref="A2:N157"/>
  <sheetViews>
    <sheetView zoomScale="70" zoomScaleNormal="70" workbookViewId="0">
      <selection activeCell="J114" sqref="J114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31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193'!G2</f>
        <v>2022 год</v>
      </c>
      <c r="H2" s="167" t="s">
        <v>243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143</v>
      </c>
      <c r="B7" s="156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63">
        <v>15</v>
      </c>
      <c r="I7" s="62">
        <v>6.8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273</v>
      </c>
      <c r="N7" s="164"/>
    </row>
    <row r="8" spans="1:14" ht="72.75" customHeight="1" x14ac:dyDescent="0.25">
      <c r="A8" s="183"/>
      <c r="B8" s="157"/>
      <c r="C8" s="169"/>
      <c r="D8" s="171"/>
      <c r="E8" s="9" t="s">
        <v>11</v>
      </c>
      <c r="F8" s="12" t="s">
        <v>14</v>
      </c>
      <c r="G8" s="11" t="s">
        <v>13</v>
      </c>
      <c r="H8" s="63">
        <v>100</v>
      </c>
      <c r="I8" s="62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157"/>
      <c r="C9" s="169"/>
      <c r="D9" s="171"/>
      <c r="E9" s="9" t="s">
        <v>11</v>
      </c>
      <c r="F9" s="13" t="s">
        <v>15</v>
      </c>
      <c r="G9" s="11" t="s">
        <v>13</v>
      </c>
      <c r="H9" s="63">
        <v>85.7</v>
      </c>
      <c r="I9" s="63">
        <v>85.7</v>
      </c>
      <c r="J9" s="6">
        <f>IF(I9/H9*100&gt;100,100,I9/H9*100)</f>
        <v>100</v>
      </c>
      <c r="K9" s="173"/>
      <c r="L9" s="179"/>
      <c r="M9" s="186"/>
      <c r="N9" s="165"/>
    </row>
    <row r="10" spans="1:14" ht="63" customHeight="1" x14ac:dyDescent="0.25">
      <c r="A10" s="183"/>
      <c r="B10" s="158"/>
      <c r="C10" s="169"/>
      <c r="D10" s="171"/>
      <c r="E10" s="9" t="s">
        <v>16</v>
      </c>
      <c r="F10" s="14" t="s">
        <v>291</v>
      </c>
      <c r="G10" s="11" t="s">
        <v>18</v>
      </c>
      <c r="H10" s="67">
        <v>1</v>
      </c>
      <c r="I10" s="64">
        <v>1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customHeight="1" x14ac:dyDescent="0.25">
      <c r="A11" s="183"/>
      <c r="B11" s="156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63">
        <v>15</v>
      </c>
      <c r="I11" s="62">
        <v>4.3</v>
      </c>
      <c r="J11" s="6">
        <f>IF(H11/I11*100&gt;100,100,H11/I11*100)</f>
        <v>100</v>
      </c>
      <c r="K11" s="172">
        <f>(J11+J12+J13)/3</f>
        <v>100</v>
      </c>
      <c r="L11" s="178">
        <f>(K11+K14)/2</f>
        <v>100</v>
      </c>
      <c r="M11" s="186"/>
      <c r="N11" s="164"/>
    </row>
    <row r="12" spans="1:14" ht="63" customHeight="1" x14ac:dyDescent="0.25">
      <c r="A12" s="183"/>
      <c r="B12" s="157"/>
      <c r="C12" s="169"/>
      <c r="D12" s="171"/>
      <c r="E12" s="9" t="s">
        <v>11</v>
      </c>
      <c r="F12" s="12" t="s">
        <v>14</v>
      </c>
      <c r="G12" s="11" t="s">
        <v>13</v>
      </c>
      <c r="H12" s="63">
        <v>100</v>
      </c>
      <c r="I12" s="62">
        <v>100</v>
      </c>
      <c r="J12" s="6">
        <f>IF(I12/H12*100&gt;100,100,I12/H12*100)</f>
        <v>100</v>
      </c>
      <c r="K12" s="173"/>
      <c r="L12" s="179"/>
      <c r="M12" s="186"/>
      <c r="N12" s="165"/>
    </row>
    <row r="13" spans="1:14" ht="63" customHeight="1" x14ac:dyDescent="0.25">
      <c r="A13" s="183"/>
      <c r="B13" s="157"/>
      <c r="C13" s="169"/>
      <c r="D13" s="171"/>
      <c r="E13" s="9" t="s">
        <v>11</v>
      </c>
      <c r="F13" s="13" t="s">
        <v>15</v>
      </c>
      <c r="G13" s="11" t="s">
        <v>13</v>
      </c>
      <c r="H13" s="63">
        <v>85.7</v>
      </c>
      <c r="I13" s="63">
        <v>85.7</v>
      </c>
      <c r="J13" s="6">
        <f>IF(I13/H13*100&gt;100,100,I13/H13*100)</f>
        <v>100</v>
      </c>
      <c r="K13" s="173"/>
      <c r="L13" s="179"/>
      <c r="M13" s="186"/>
      <c r="N13" s="165"/>
    </row>
    <row r="14" spans="1:14" ht="63" customHeight="1" x14ac:dyDescent="0.25">
      <c r="A14" s="183"/>
      <c r="B14" s="158"/>
      <c r="C14" s="169"/>
      <c r="D14" s="171"/>
      <c r="E14" s="9" t="s">
        <v>16</v>
      </c>
      <c r="F14" s="14" t="s">
        <v>291</v>
      </c>
      <c r="G14" s="11" t="s">
        <v>18</v>
      </c>
      <c r="H14" s="67">
        <v>1</v>
      </c>
      <c r="I14" s="66">
        <v>1</v>
      </c>
      <c r="J14" s="6">
        <f>IF(I14/H14*100&gt;100,100,I14/H14*100)</f>
        <v>100</v>
      </c>
      <c r="K14" s="6">
        <f>J14</f>
        <v>100</v>
      </c>
      <c r="L14" s="179"/>
      <c r="M14" s="186"/>
      <c r="N14" s="166"/>
    </row>
    <row r="15" spans="1:14" ht="63" hidden="1" customHeight="1" x14ac:dyDescent="0.25">
      <c r="A15" s="183"/>
      <c r="B15" s="156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63"/>
      <c r="I15" s="62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157"/>
      <c r="C16" s="169"/>
      <c r="D16" s="171"/>
      <c r="E16" s="9" t="s">
        <v>11</v>
      </c>
      <c r="F16" s="12" t="s">
        <v>14</v>
      </c>
      <c r="G16" s="11" t="s">
        <v>13</v>
      </c>
      <c r="H16" s="63"/>
      <c r="I16" s="62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157"/>
      <c r="C17" s="169"/>
      <c r="D17" s="171"/>
      <c r="E17" s="9" t="s">
        <v>11</v>
      </c>
      <c r="F17" s="13" t="s">
        <v>15</v>
      </c>
      <c r="G17" s="11" t="s">
        <v>13</v>
      </c>
      <c r="H17" s="63"/>
      <c r="I17" s="63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158"/>
      <c r="C18" s="169"/>
      <c r="D18" s="171"/>
      <c r="E18" s="9" t="s">
        <v>16</v>
      </c>
      <c r="F18" s="14" t="s">
        <v>291</v>
      </c>
      <c r="G18" s="11" t="s">
        <v>18</v>
      </c>
      <c r="H18" s="67"/>
      <c r="I18" s="64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customHeight="1" x14ac:dyDescent="0.25">
      <c r="A19" s="183"/>
      <c r="B19" s="156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63">
        <v>15</v>
      </c>
      <c r="I19" s="62">
        <v>5.0999999999999996</v>
      </c>
      <c r="J19" s="6">
        <f>IF(H19/I19*100&gt;100,100,H19/I19*100)</f>
        <v>100</v>
      </c>
      <c r="K19" s="172">
        <f>(J19+J20+J21)/3</f>
        <v>100</v>
      </c>
      <c r="L19" s="178">
        <f>(K19+K22)/2</f>
        <v>92.5</v>
      </c>
      <c r="M19" s="186"/>
      <c r="N19" s="164"/>
    </row>
    <row r="20" spans="1:14" ht="63" customHeight="1" x14ac:dyDescent="0.25">
      <c r="A20" s="183"/>
      <c r="B20" s="157"/>
      <c r="C20" s="169"/>
      <c r="D20" s="171"/>
      <c r="E20" s="9" t="s">
        <v>11</v>
      </c>
      <c r="F20" s="12" t="s">
        <v>14</v>
      </c>
      <c r="G20" s="11" t="s">
        <v>13</v>
      </c>
      <c r="H20" s="63">
        <v>100</v>
      </c>
      <c r="I20" s="62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157"/>
      <c r="C21" s="169"/>
      <c r="D21" s="171"/>
      <c r="E21" s="9" t="s">
        <v>11</v>
      </c>
      <c r="F21" s="13" t="s">
        <v>15</v>
      </c>
      <c r="G21" s="11" t="s">
        <v>13</v>
      </c>
      <c r="H21" s="63">
        <v>50</v>
      </c>
      <c r="I21" s="63">
        <v>75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158"/>
      <c r="C22" s="169"/>
      <c r="D22" s="171"/>
      <c r="E22" s="9" t="s">
        <v>16</v>
      </c>
      <c r="F22" s="14" t="s">
        <v>291</v>
      </c>
      <c r="G22" s="11" t="s">
        <v>18</v>
      </c>
      <c r="H22" s="64">
        <v>4</v>
      </c>
      <c r="I22" s="136">
        <v>3.4</v>
      </c>
      <c r="J22" s="6">
        <f>IF(I22/H22*100&gt;100,100,I22/H22*100)</f>
        <v>85</v>
      </c>
      <c r="K22" s="6">
        <f>J22</f>
        <v>85</v>
      </c>
      <c r="L22" s="179"/>
      <c r="M22" s="186"/>
      <c r="N22" s="166"/>
    </row>
    <row r="23" spans="1:14" ht="63" hidden="1" customHeight="1" x14ac:dyDescent="0.25">
      <c r="A23" s="183"/>
      <c r="B23" s="156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63"/>
      <c r="I23" s="62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57"/>
      <c r="C24" s="169"/>
      <c r="D24" s="171"/>
      <c r="E24" s="9" t="s">
        <v>11</v>
      </c>
      <c r="F24" s="12" t="s">
        <v>14</v>
      </c>
      <c r="G24" s="11" t="s">
        <v>13</v>
      </c>
      <c r="H24" s="63"/>
      <c r="I24" s="62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57"/>
      <c r="C25" s="169"/>
      <c r="D25" s="171"/>
      <c r="E25" s="9" t="s">
        <v>11</v>
      </c>
      <c r="F25" s="13" t="s">
        <v>15</v>
      </c>
      <c r="G25" s="11" t="s">
        <v>13</v>
      </c>
      <c r="H25" s="63"/>
      <c r="I25" s="63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58"/>
      <c r="C26" s="169"/>
      <c r="D26" s="171"/>
      <c r="E26" s="9" t="s">
        <v>16</v>
      </c>
      <c r="F26" s="14" t="s">
        <v>291</v>
      </c>
      <c r="G26" s="11" t="s">
        <v>18</v>
      </c>
      <c r="H26" s="67"/>
      <c r="I26" s="65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156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63"/>
      <c r="I27" s="62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57"/>
      <c r="C28" s="169"/>
      <c r="D28" s="171"/>
      <c r="E28" s="9" t="s">
        <v>11</v>
      </c>
      <c r="F28" s="12" t="s">
        <v>14</v>
      </c>
      <c r="G28" s="11" t="s">
        <v>13</v>
      </c>
      <c r="H28" s="63"/>
      <c r="I28" s="62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57"/>
      <c r="C29" s="169"/>
      <c r="D29" s="171"/>
      <c r="E29" s="9" t="s">
        <v>11</v>
      </c>
      <c r="F29" s="13" t="s">
        <v>15</v>
      </c>
      <c r="G29" s="11" t="s">
        <v>13</v>
      </c>
      <c r="H29" s="63"/>
      <c r="I29" s="63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58"/>
      <c r="C30" s="169"/>
      <c r="D30" s="171"/>
      <c r="E30" s="9" t="s">
        <v>16</v>
      </c>
      <c r="F30" s="14" t="s">
        <v>291</v>
      </c>
      <c r="G30" s="11" t="s">
        <v>18</v>
      </c>
      <c r="H30" s="67"/>
      <c r="I30" s="65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156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63"/>
      <c r="I31" s="62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57"/>
      <c r="C32" s="169"/>
      <c r="D32" s="171"/>
      <c r="E32" s="9" t="s">
        <v>11</v>
      </c>
      <c r="F32" s="12" t="s">
        <v>14</v>
      </c>
      <c r="G32" s="11" t="s">
        <v>13</v>
      </c>
      <c r="H32" s="63"/>
      <c r="I32" s="62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57"/>
      <c r="C33" s="169"/>
      <c r="D33" s="171"/>
      <c r="E33" s="9" t="s">
        <v>11</v>
      </c>
      <c r="F33" s="13" t="s">
        <v>15</v>
      </c>
      <c r="G33" s="11" t="s">
        <v>13</v>
      </c>
      <c r="H33" s="63"/>
      <c r="I33" s="63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58"/>
      <c r="C34" s="169"/>
      <c r="D34" s="171"/>
      <c r="E34" s="9" t="s">
        <v>16</v>
      </c>
      <c r="F34" s="14" t="s">
        <v>291</v>
      </c>
      <c r="G34" s="11" t="s">
        <v>18</v>
      </c>
      <c r="H34" s="67"/>
      <c r="I34" s="65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156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63"/>
      <c r="I35" s="62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157"/>
      <c r="C36" s="169"/>
      <c r="D36" s="171"/>
      <c r="E36" s="9" t="s">
        <v>11</v>
      </c>
      <c r="F36" s="12" t="s">
        <v>14</v>
      </c>
      <c r="G36" s="11" t="s">
        <v>13</v>
      </c>
      <c r="H36" s="63"/>
      <c r="I36" s="62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157"/>
      <c r="C37" s="169"/>
      <c r="D37" s="171"/>
      <c r="E37" s="9" t="s">
        <v>11</v>
      </c>
      <c r="F37" s="13" t="s">
        <v>15</v>
      </c>
      <c r="G37" s="11" t="s">
        <v>13</v>
      </c>
      <c r="H37" s="63"/>
      <c r="I37" s="63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158"/>
      <c r="C38" s="169"/>
      <c r="D38" s="171"/>
      <c r="E38" s="9" t="s">
        <v>16</v>
      </c>
      <c r="F38" s="14" t="s">
        <v>291</v>
      </c>
      <c r="G38" s="11" t="s">
        <v>18</v>
      </c>
      <c r="H38" s="67"/>
      <c r="I38" s="65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customHeight="1" x14ac:dyDescent="0.25">
      <c r="A39" s="183"/>
      <c r="B39" s="156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63">
        <v>15</v>
      </c>
      <c r="I39" s="62">
        <v>11.4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157"/>
      <c r="C40" s="169"/>
      <c r="D40" s="171"/>
      <c r="E40" s="9" t="s">
        <v>11</v>
      </c>
      <c r="F40" s="12" t="s">
        <v>14</v>
      </c>
      <c r="G40" s="11" t="s">
        <v>13</v>
      </c>
      <c r="H40" s="63">
        <v>100</v>
      </c>
      <c r="I40" s="62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157"/>
      <c r="C41" s="169"/>
      <c r="D41" s="171"/>
      <c r="E41" s="9" t="s">
        <v>11</v>
      </c>
      <c r="F41" s="13" t="s">
        <v>15</v>
      </c>
      <c r="G41" s="11" t="s">
        <v>13</v>
      </c>
      <c r="H41" s="63">
        <v>90.9</v>
      </c>
      <c r="I41" s="63">
        <v>91.3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158"/>
      <c r="C42" s="169"/>
      <c r="D42" s="171"/>
      <c r="E42" s="9" t="s">
        <v>16</v>
      </c>
      <c r="F42" s="14" t="s">
        <v>291</v>
      </c>
      <c r="G42" s="11" t="s">
        <v>18</v>
      </c>
      <c r="H42" s="67">
        <v>84</v>
      </c>
      <c r="I42" s="64">
        <v>90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156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63">
        <v>15</v>
      </c>
      <c r="I43" s="62">
        <v>10.1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157"/>
      <c r="C44" s="169"/>
      <c r="D44" s="171"/>
      <c r="E44" s="9" t="s">
        <v>11</v>
      </c>
      <c r="F44" s="12" t="s">
        <v>14</v>
      </c>
      <c r="G44" s="11" t="s">
        <v>13</v>
      </c>
      <c r="H44" s="63">
        <v>100</v>
      </c>
      <c r="I44" s="62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157"/>
      <c r="C45" s="169"/>
      <c r="D45" s="171"/>
      <c r="E45" s="9" t="s">
        <v>11</v>
      </c>
      <c r="F45" s="13" t="s">
        <v>15</v>
      </c>
      <c r="G45" s="11" t="s">
        <v>13</v>
      </c>
      <c r="H45" s="63">
        <v>90.9</v>
      </c>
      <c r="I45" s="63">
        <v>95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158"/>
      <c r="C46" s="169"/>
      <c r="D46" s="171"/>
      <c r="E46" s="9" t="s">
        <v>16</v>
      </c>
      <c r="F46" s="14" t="s">
        <v>291</v>
      </c>
      <c r="G46" s="11" t="s">
        <v>18</v>
      </c>
      <c r="H46" s="67">
        <v>16</v>
      </c>
      <c r="I46" s="66">
        <v>17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156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63">
        <v>15</v>
      </c>
      <c r="I47" s="62">
        <v>11.4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157"/>
      <c r="C48" s="169"/>
      <c r="D48" s="171"/>
      <c r="E48" s="9" t="s">
        <v>11</v>
      </c>
      <c r="F48" s="12" t="s">
        <v>14</v>
      </c>
      <c r="G48" s="11" t="s">
        <v>13</v>
      </c>
      <c r="H48" s="63">
        <v>100</v>
      </c>
      <c r="I48" s="62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157"/>
      <c r="C49" s="169"/>
      <c r="D49" s="171"/>
      <c r="E49" s="9" t="s">
        <v>11</v>
      </c>
      <c r="F49" s="13" t="s">
        <v>15</v>
      </c>
      <c r="G49" s="11" t="s">
        <v>13</v>
      </c>
      <c r="H49" s="63">
        <v>50</v>
      </c>
      <c r="I49" s="63">
        <v>80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158"/>
      <c r="C50" s="169"/>
      <c r="D50" s="171"/>
      <c r="E50" s="9" t="s">
        <v>16</v>
      </c>
      <c r="F50" s="14" t="s">
        <v>291</v>
      </c>
      <c r="G50" s="11" t="s">
        <v>18</v>
      </c>
      <c r="H50" s="67">
        <v>1</v>
      </c>
      <c r="I50" s="64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56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63">
        <v>15</v>
      </c>
      <c r="I51" s="62">
        <v>9.3000000000000007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157"/>
      <c r="C52" s="169"/>
      <c r="D52" s="171"/>
      <c r="E52" s="9" t="s">
        <v>11</v>
      </c>
      <c r="F52" s="12" t="s">
        <v>14</v>
      </c>
      <c r="G52" s="11" t="s">
        <v>13</v>
      </c>
      <c r="H52" s="63">
        <v>100</v>
      </c>
      <c r="I52" s="62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157"/>
      <c r="C53" s="169"/>
      <c r="D53" s="171"/>
      <c r="E53" s="9" t="s">
        <v>11</v>
      </c>
      <c r="F53" s="13" t="s">
        <v>15</v>
      </c>
      <c r="G53" s="11" t="s">
        <v>13</v>
      </c>
      <c r="H53" s="63">
        <v>50</v>
      </c>
      <c r="I53" s="63">
        <v>76.900000000000006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158"/>
      <c r="C54" s="169"/>
      <c r="D54" s="171"/>
      <c r="E54" s="9" t="s">
        <v>16</v>
      </c>
      <c r="F54" s="14" t="s">
        <v>291</v>
      </c>
      <c r="G54" s="11" t="s">
        <v>18</v>
      </c>
      <c r="H54" s="64">
        <v>131</v>
      </c>
      <c r="I54" s="64">
        <v>134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156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63"/>
      <c r="I55" s="62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57"/>
      <c r="C56" s="169"/>
      <c r="D56" s="171"/>
      <c r="E56" s="9" t="s">
        <v>11</v>
      </c>
      <c r="F56" s="12" t="s">
        <v>14</v>
      </c>
      <c r="G56" s="11" t="s">
        <v>13</v>
      </c>
      <c r="H56" s="63"/>
      <c r="I56" s="62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57"/>
      <c r="C57" s="169"/>
      <c r="D57" s="171"/>
      <c r="E57" s="9" t="s">
        <v>11</v>
      </c>
      <c r="F57" s="13" t="s">
        <v>15</v>
      </c>
      <c r="G57" s="11" t="s">
        <v>13</v>
      </c>
      <c r="H57" s="63"/>
      <c r="I57" s="63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58"/>
      <c r="C58" s="169"/>
      <c r="D58" s="171"/>
      <c r="E58" s="9" t="s">
        <v>16</v>
      </c>
      <c r="F58" s="14" t="s">
        <v>291</v>
      </c>
      <c r="G58" s="11" t="s">
        <v>18</v>
      </c>
      <c r="H58" s="67"/>
      <c r="I58" s="65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56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63"/>
      <c r="I59" s="62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57"/>
      <c r="C60" s="169"/>
      <c r="D60" s="171"/>
      <c r="E60" s="9" t="s">
        <v>11</v>
      </c>
      <c r="F60" s="12" t="s">
        <v>14</v>
      </c>
      <c r="G60" s="11" t="s">
        <v>13</v>
      </c>
      <c r="H60" s="63"/>
      <c r="I60" s="62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57"/>
      <c r="C61" s="169"/>
      <c r="D61" s="171"/>
      <c r="E61" s="9" t="s">
        <v>11</v>
      </c>
      <c r="F61" s="13" t="s">
        <v>15</v>
      </c>
      <c r="G61" s="11" t="s">
        <v>13</v>
      </c>
      <c r="H61" s="63"/>
      <c r="I61" s="63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58"/>
      <c r="C62" s="169"/>
      <c r="D62" s="171"/>
      <c r="E62" s="9" t="s">
        <v>16</v>
      </c>
      <c r="F62" s="14" t="s">
        <v>291</v>
      </c>
      <c r="G62" s="11" t="s">
        <v>18</v>
      </c>
      <c r="H62" s="67"/>
      <c r="I62" s="65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156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63">
        <v>15</v>
      </c>
      <c r="I63" s="62">
        <v>8.5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x14ac:dyDescent="0.25">
      <c r="A64" s="183"/>
      <c r="B64" s="157"/>
      <c r="C64" s="169"/>
      <c r="D64" s="171"/>
      <c r="E64" s="9" t="s">
        <v>11</v>
      </c>
      <c r="F64" s="12" t="s">
        <v>14</v>
      </c>
      <c r="G64" s="11" t="s">
        <v>13</v>
      </c>
      <c r="H64" s="63">
        <v>100</v>
      </c>
      <c r="I64" s="62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157"/>
      <c r="C65" s="169"/>
      <c r="D65" s="171"/>
      <c r="E65" s="9" t="s">
        <v>11</v>
      </c>
      <c r="F65" s="13" t="s">
        <v>15</v>
      </c>
      <c r="G65" s="11" t="s">
        <v>13</v>
      </c>
      <c r="H65" s="63">
        <v>50</v>
      </c>
      <c r="I65" s="63">
        <v>60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158"/>
      <c r="C66" s="169"/>
      <c r="D66" s="171"/>
      <c r="E66" s="9" t="s">
        <v>16</v>
      </c>
      <c r="F66" s="14" t="s">
        <v>291</v>
      </c>
      <c r="G66" s="11" t="s">
        <v>18</v>
      </c>
      <c r="H66" s="67">
        <v>0.3</v>
      </c>
      <c r="I66" s="65">
        <v>0.5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156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63">
        <v>15</v>
      </c>
      <c r="I67" s="62">
        <v>13.8</v>
      </c>
      <c r="J67" s="6">
        <f>IF(H67/I67*100&gt;100,100,H67/I67*100)</f>
        <v>100</v>
      </c>
      <c r="K67" s="172">
        <f>(J67+J68+J69)/3</f>
        <v>100</v>
      </c>
      <c r="L67" s="180">
        <f>(K67+K70)/2</f>
        <v>97.72727272727272</v>
      </c>
      <c r="M67" s="186"/>
      <c r="N67" s="161"/>
    </row>
    <row r="68" spans="1:14" ht="63" x14ac:dyDescent="0.25">
      <c r="A68" s="183"/>
      <c r="B68" s="157"/>
      <c r="C68" s="169"/>
      <c r="D68" s="171"/>
      <c r="E68" s="9" t="s">
        <v>11</v>
      </c>
      <c r="F68" s="12" t="s">
        <v>14</v>
      </c>
      <c r="G68" s="11" t="s">
        <v>13</v>
      </c>
      <c r="H68" s="63">
        <v>100</v>
      </c>
      <c r="I68" s="62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157"/>
      <c r="C69" s="169"/>
      <c r="D69" s="171"/>
      <c r="E69" s="9" t="s">
        <v>11</v>
      </c>
      <c r="F69" s="13" t="s">
        <v>15</v>
      </c>
      <c r="G69" s="11" t="s">
        <v>13</v>
      </c>
      <c r="H69" s="63">
        <v>50</v>
      </c>
      <c r="I69" s="63">
        <v>60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158"/>
      <c r="C70" s="169"/>
      <c r="D70" s="171"/>
      <c r="E70" s="9" t="s">
        <v>16</v>
      </c>
      <c r="F70" s="14" t="s">
        <v>291</v>
      </c>
      <c r="G70" s="11" t="s">
        <v>18</v>
      </c>
      <c r="H70" s="67">
        <v>22</v>
      </c>
      <c r="I70" s="65">
        <v>21</v>
      </c>
      <c r="J70" s="6">
        <f>IF(I70/H70*100&gt;100,100,I70/H70*100)</f>
        <v>95.454545454545453</v>
      </c>
      <c r="K70" s="6">
        <f>J70</f>
        <v>95.454545454545453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63">
        <v>100</v>
      </c>
      <c r="I71" s="62"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100</v>
      </c>
      <c r="M71" s="186"/>
      <c r="N71" s="161"/>
    </row>
    <row r="72" spans="1:14" ht="63" hidden="1" customHeight="1" x14ac:dyDescent="0.25">
      <c r="A72" s="183"/>
      <c r="B72" s="155"/>
      <c r="C72" s="169"/>
      <c r="D72" s="171"/>
      <c r="E72" s="9" t="s">
        <v>11</v>
      </c>
      <c r="F72" s="10" t="s">
        <v>12</v>
      </c>
      <c r="G72" s="11" t="s">
        <v>13</v>
      </c>
      <c r="H72" s="63">
        <v>15</v>
      </c>
      <c r="I72" s="62">
        <v>2.9</v>
      </c>
      <c r="J72" s="6">
        <f>IF(H72/I72*100&gt;100,100,H72/I72*100)</f>
        <v>100</v>
      </c>
      <c r="K72" s="173"/>
      <c r="L72" s="179"/>
      <c r="M72" s="186"/>
      <c r="N72" s="162"/>
    </row>
    <row r="73" spans="1:14" ht="89.25" hidden="1" customHeight="1" x14ac:dyDescent="0.25">
      <c r="A73" s="183"/>
      <c r="B73" s="155"/>
      <c r="C73" s="169"/>
      <c r="D73" s="171"/>
      <c r="E73" s="9" t="s">
        <v>11</v>
      </c>
      <c r="F73" s="12" t="s">
        <v>20</v>
      </c>
      <c r="G73" s="11" t="s">
        <v>13</v>
      </c>
      <c r="H73" s="63">
        <v>100</v>
      </c>
      <c r="I73" s="62">
        <v>100</v>
      </c>
      <c r="J73" s="6">
        <f>IF(I73/H73*100&gt;100,100,I73/H73*100)</f>
        <v>100</v>
      </c>
      <c r="K73" s="173"/>
      <c r="L73" s="179"/>
      <c r="M73" s="186"/>
      <c r="N73" s="162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67">
        <v>1</v>
      </c>
      <c r="I74" s="66">
        <v>1</v>
      </c>
      <c r="J74" s="6">
        <f>IF(I74/H74*100&gt;100,100,I74/H74*100)</f>
        <v>100</v>
      </c>
      <c r="K74" s="6">
        <f>J74</f>
        <v>100</v>
      </c>
      <c r="L74" s="179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63">
        <v>100</v>
      </c>
      <c r="I75" s="62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155"/>
      <c r="C76" s="169"/>
      <c r="D76" s="171"/>
      <c r="E76" s="9" t="s">
        <v>11</v>
      </c>
      <c r="F76" s="10" t="s">
        <v>12</v>
      </c>
      <c r="G76" s="11" t="s">
        <v>13</v>
      </c>
      <c r="H76" s="63">
        <v>15</v>
      </c>
      <c r="I76" s="62">
        <v>10.199999999999999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155"/>
      <c r="C77" s="169"/>
      <c r="D77" s="171"/>
      <c r="E77" s="9" t="s">
        <v>11</v>
      </c>
      <c r="F77" s="12" t="s">
        <v>20</v>
      </c>
      <c r="G77" s="11" t="s">
        <v>13</v>
      </c>
      <c r="H77" s="63">
        <v>100</v>
      </c>
      <c r="I77" s="62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67">
        <v>17</v>
      </c>
      <c r="I78" s="64">
        <v>18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customHeight="1" x14ac:dyDescent="0.25">
      <c r="A79" s="183"/>
      <c r="B79" s="37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63">
        <v>100</v>
      </c>
      <c r="I79" s="62">
        <v>100</v>
      </c>
      <c r="J79" s="6">
        <f>IF(I79/H79*100&gt;100,100,I79/H79*100)</f>
        <v>100</v>
      </c>
      <c r="K79" s="172">
        <f>(J79+J80+J81)/3</f>
        <v>100</v>
      </c>
      <c r="L79" s="178">
        <f>(K79+K82)/2</f>
        <v>100</v>
      </c>
      <c r="M79" s="186"/>
      <c r="N79" s="161"/>
    </row>
    <row r="80" spans="1:14" ht="63" customHeight="1" x14ac:dyDescent="0.25">
      <c r="A80" s="183"/>
      <c r="B80" s="155"/>
      <c r="C80" s="169"/>
      <c r="D80" s="171"/>
      <c r="E80" s="9" t="s">
        <v>11</v>
      </c>
      <c r="F80" s="10" t="s">
        <v>12</v>
      </c>
      <c r="G80" s="11" t="s">
        <v>13</v>
      </c>
      <c r="H80" s="63">
        <v>15</v>
      </c>
      <c r="I80" s="62">
        <v>4.3</v>
      </c>
      <c r="J80" s="6">
        <f>IF(H80/I80*100&gt;100,100,H80/I80*100)</f>
        <v>100</v>
      </c>
      <c r="K80" s="173"/>
      <c r="L80" s="179"/>
      <c r="M80" s="186"/>
      <c r="N80" s="162"/>
    </row>
    <row r="81" spans="1:14" ht="89.25" customHeight="1" x14ac:dyDescent="0.25">
      <c r="A81" s="183"/>
      <c r="B81" s="155"/>
      <c r="C81" s="169"/>
      <c r="D81" s="171"/>
      <c r="E81" s="9" t="s">
        <v>11</v>
      </c>
      <c r="F81" s="12" t="s">
        <v>20</v>
      </c>
      <c r="G81" s="11" t="s">
        <v>13</v>
      </c>
      <c r="H81" s="63">
        <v>100</v>
      </c>
      <c r="I81" s="62">
        <v>100</v>
      </c>
      <c r="J81" s="6">
        <f>IF(I81/H81*100&gt;100,100,I81/H81*100)</f>
        <v>100</v>
      </c>
      <c r="K81" s="173"/>
      <c r="L81" s="179"/>
      <c r="M81" s="186"/>
      <c r="N81" s="162"/>
    </row>
    <row r="82" spans="1:14" ht="33" customHeight="1" x14ac:dyDescent="0.25">
      <c r="A82" s="183"/>
      <c r="B82" s="39"/>
      <c r="C82" s="169"/>
      <c r="D82" s="171"/>
      <c r="E82" s="9" t="s">
        <v>16</v>
      </c>
      <c r="F82" s="14" t="s">
        <v>291</v>
      </c>
      <c r="G82" s="11" t="s">
        <v>18</v>
      </c>
      <c r="H82" s="67">
        <v>1</v>
      </c>
      <c r="I82" s="65">
        <v>1</v>
      </c>
      <c r="J82" s="6">
        <f>IF(I82/H82*100&gt;100,100,I82/H82*100)</f>
        <v>100</v>
      </c>
      <c r="K82" s="6">
        <f>J82</f>
        <v>100</v>
      </c>
      <c r="L82" s="179"/>
      <c r="M82" s="186"/>
      <c r="N82" s="163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63">
        <v>100</v>
      </c>
      <c r="I83" s="62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94</v>
      </c>
      <c r="M83" s="186"/>
      <c r="N83" s="161"/>
    </row>
    <row r="84" spans="1:14" ht="63" customHeight="1" x14ac:dyDescent="0.25">
      <c r="A84" s="183"/>
      <c r="B84" s="155"/>
      <c r="C84" s="169"/>
      <c r="D84" s="171"/>
      <c r="E84" s="9" t="s">
        <v>11</v>
      </c>
      <c r="F84" s="10" t="s">
        <v>12</v>
      </c>
      <c r="G84" s="11" t="s">
        <v>13</v>
      </c>
      <c r="H84" s="63">
        <v>15</v>
      </c>
      <c r="I84" s="62">
        <v>5.5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155"/>
      <c r="C85" s="169"/>
      <c r="D85" s="171"/>
      <c r="E85" s="9" t="s">
        <v>11</v>
      </c>
      <c r="F85" s="12" t="s">
        <v>20</v>
      </c>
      <c r="G85" s="11" t="s">
        <v>13</v>
      </c>
      <c r="H85" s="63">
        <v>100</v>
      </c>
      <c r="I85" s="62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64">
        <v>5</v>
      </c>
      <c r="I86" s="136">
        <v>4.4000000000000004</v>
      </c>
      <c r="J86" s="6">
        <f>IF(I86/H86*100&gt;100,100,I86/H86*100)</f>
        <v>88.000000000000014</v>
      </c>
      <c r="K86" s="6">
        <f>J86</f>
        <v>88.000000000000014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63">
        <v>100</v>
      </c>
      <c r="I87" s="62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155"/>
      <c r="C88" s="169"/>
      <c r="D88" s="171"/>
      <c r="E88" s="9" t="s">
        <v>11</v>
      </c>
      <c r="F88" s="10" t="s">
        <v>12</v>
      </c>
      <c r="G88" s="11" t="s">
        <v>13</v>
      </c>
      <c r="H88" s="63">
        <v>15</v>
      </c>
      <c r="I88" s="62">
        <v>10.1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155"/>
      <c r="C89" s="169"/>
      <c r="D89" s="171"/>
      <c r="E89" s="9" t="s">
        <v>11</v>
      </c>
      <c r="F89" s="12" t="s">
        <v>20</v>
      </c>
      <c r="G89" s="11" t="s">
        <v>13</v>
      </c>
      <c r="H89" s="63">
        <v>100</v>
      </c>
      <c r="I89" s="62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64">
        <v>215</v>
      </c>
      <c r="I90" s="64">
        <v>224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37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4" t="e">
        <f>(K91+K94)/2</f>
        <v>#DIV/0!</v>
      </c>
      <c r="M91" s="186"/>
      <c r="N91" s="20"/>
    </row>
    <row r="92" spans="1:14" ht="63" hidden="1" customHeight="1" x14ac:dyDescent="0.25">
      <c r="A92" s="183"/>
      <c r="B92" s="155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5"/>
      <c r="M92" s="186"/>
      <c r="N92" s="20"/>
    </row>
    <row r="93" spans="1:14" ht="89.25" hidden="1" customHeight="1" x14ac:dyDescent="0.25">
      <c r="A93" s="183"/>
      <c r="B93" s="155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5"/>
      <c r="M93" s="186"/>
      <c r="N93" s="20"/>
    </row>
    <row r="94" spans="1:14" ht="33" hidden="1" customHeight="1" x14ac:dyDescent="0.25">
      <c r="A94" s="183"/>
      <c r="B94" s="39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5"/>
      <c r="M94" s="186"/>
      <c r="N94" s="6"/>
    </row>
    <row r="95" spans="1:14" ht="63" hidden="1" customHeight="1" x14ac:dyDescent="0.25">
      <c r="A95" s="183"/>
      <c r="B95" s="37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4" t="e">
        <f>(K95+K98)/2</f>
        <v>#DIV/0!</v>
      </c>
      <c r="M95" s="186"/>
      <c r="N95" s="20"/>
    </row>
    <row r="96" spans="1:14" ht="63" hidden="1" customHeight="1" x14ac:dyDescent="0.25">
      <c r="A96" s="183"/>
      <c r="B96" s="155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5"/>
      <c r="M96" s="186"/>
      <c r="N96" s="20"/>
    </row>
    <row r="97" spans="1:14" ht="89.25" hidden="1" customHeight="1" x14ac:dyDescent="0.25">
      <c r="A97" s="183"/>
      <c r="B97" s="155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5"/>
      <c r="M97" s="186"/>
      <c r="N97" s="20"/>
    </row>
    <row r="98" spans="1:14" ht="33" hidden="1" customHeight="1" x14ac:dyDescent="0.25">
      <c r="A98" s="183"/>
      <c r="B98" s="39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5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4" t="e">
        <f>(K99+K102)/2</f>
        <v>#DIV/0!</v>
      </c>
      <c r="M99" s="186"/>
      <c r="N99" s="20"/>
    </row>
    <row r="100" spans="1:14" ht="63" hidden="1" customHeight="1" x14ac:dyDescent="0.25">
      <c r="A100" s="183"/>
      <c r="B100" s="155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5"/>
      <c r="M100" s="186"/>
      <c r="N100" s="20"/>
    </row>
    <row r="101" spans="1:14" ht="89.25" hidden="1" customHeight="1" x14ac:dyDescent="0.25">
      <c r="A101" s="183"/>
      <c r="B101" s="155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5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5"/>
      <c r="M102" s="186"/>
      <c r="N102" s="6"/>
    </row>
    <row r="103" spans="1:14" ht="63" hidden="1" customHeight="1" x14ac:dyDescent="0.25">
      <c r="A103" s="183"/>
      <c r="B103" s="37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4" t="e">
        <f>(K103+K106)/2</f>
        <v>#DIV/0!</v>
      </c>
      <c r="M103" s="186"/>
      <c r="N103" s="20"/>
    </row>
    <row r="104" spans="1:14" ht="63" hidden="1" customHeight="1" x14ac:dyDescent="0.25">
      <c r="A104" s="183"/>
      <c r="B104" s="155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5"/>
      <c r="M104" s="186"/>
      <c r="N104" s="20"/>
    </row>
    <row r="105" spans="1:14" ht="89.25" hidden="1" customHeight="1" x14ac:dyDescent="0.25">
      <c r="A105" s="183"/>
      <c r="B105" s="155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5"/>
      <c r="M105" s="186"/>
      <c r="N105" s="20"/>
    </row>
    <row r="106" spans="1:14" ht="33" hidden="1" customHeight="1" x14ac:dyDescent="0.25">
      <c r="A106" s="183"/>
      <c r="B106" s="39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5"/>
      <c r="M106" s="186"/>
      <c r="N106" s="6"/>
    </row>
    <row r="107" spans="1:14" ht="63" hidden="1" customHeight="1" x14ac:dyDescent="0.25">
      <c r="A107" s="183"/>
      <c r="B107" s="37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4" t="e">
        <f>(K107+K110)/2</f>
        <v>#DIV/0!</v>
      </c>
      <c r="M107" s="186"/>
      <c r="N107" s="20"/>
    </row>
    <row r="108" spans="1:14" ht="63" hidden="1" customHeight="1" x14ac:dyDescent="0.25">
      <c r="A108" s="183"/>
      <c r="B108" s="155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5"/>
      <c r="M108" s="186"/>
      <c r="N108" s="20"/>
    </row>
    <row r="109" spans="1:14" ht="89.25" hidden="1" customHeight="1" x14ac:dyDescent="0.25">
      <c r="A109" s="183"/>
      <c r="B109" s="155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5"/>
      <c r="M109" s="186"/>
      <c r="N109" s="20"/>
    </row>
    <row r="110" spans="1:14" ht="33" hidden="1" customHeight="1" x14ac:dyDescent="0.25">
      <c r="A110" s="183"/>
      <c r="B110" s="39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5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4">
        <f>(K111+K114)/2</f>
        <v>100</v>
      </c>
      <c r="M111" s="186"/>
      <c r="N111" s="161"/>
    </row>
    <row r="112" spans="1:14" ht="63" customHeight="1" x14ac:dyDescent="0.25">
      <c r="A112" s="183"/>
      <c r="B112" s="155"/>
      <c r="C112" s="169"/>
      <c r="D112" s="171"/>
      <c r="E112" s="9" t="s">
        <v>11</v>
      </c>
      <c r="F112" s="10" t="s">
        <v>12</v>
      </c>
      <c r="G112" s="11" t="s">
        <v>13</v>
      </c>
      <c r="H112" s="5">
        <v>15</v>
      </c>
      <c r="I112" s="6">
        <v>8.5</v>
      </c>
      <c r="J112" s="6">
        <f>IF(H112/I112*100&gt;100,100,H112/I112*100)</f>
        <v>100</v>
      </c>
      <c r="K112" s="173"/>
      <c r="L112" s="175"/>
      <c r="M112" s="186"/>
      <c r="N112" s="162"/>
    </row>
    <row r="113" spans="1:14" ht="89.25" customHeight="1" x14ac:dyDescent="0.25">
      <c r="A113" s="183"/>
      <c r="B113" s="155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5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0.3</v>
      </c>
      <c r="I114" s="48">
        <v>0.5</v>
      </c>
      <c r="J114" s="6">
        <f>IF(I114/H114*100&gt;100,100,I114/H114*100)</f>
        <v>100</v>
      </c>
      <c r="K114" s="6">
        <f>J114</f>
        <v>100</v>
      </c>
      <c r="L114" s="175"/>
      <c r="M114" s="186"/>
      <c r="N114" s="163"/>
    </row>
    <row r="115" spans="1:14" ht="63" hidden="1" customHeight="1" x14ac:dyDescent="0.25">
      <c r="A115" s="183"/>
      <c r="B115" s="37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4" t="e">
        <f>(K115+K118)/2</f>
        <v>#DIV/0!</v>
      </c>
      <c r="M115" s="186"/>
      <c r="N115" s="20"/>
    </row>
    <row r="116" spans="1:14" ht="63" hidden="1" customHeight="1" x14ac:dyDescent="0.25">
      <c r="A116" s="183"/>
      <c r="B116" s="155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5"/>
      <c r="M116" s="186"/>
      <c r="N116" s="20"/>
    </row>
    <row r="117" spans="1:14" ht="89.25" hidden="1" customHeight="1" x14ac:dyDescent="0.25">
      <c r="A117" s="183"/>
      <c r="B117" s="155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5"/>
      <c r="M117" s="186"/>
      <c r="N117" s="20"/>
    </row>
    <row r="118" spans="1:14" ht="33" hidden="1" customHeight="1" x14ac:dyDescent="0.25">
      <c r="A118" s="183"/>
      <c r="B118" s="39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5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4" t="e">
        <f>(K119+K122)/2</f>
        <v>#DIV/0!</v>
      </c>
      <c r="M119" s="186"/>
      <c r="N119" s="20"/>
    </row>
    <row r="120" spans="1:14" ht="63" hidden="1" customHeight="1" x14ac:dyDescent="0.25">
      <c r="A120" s="183"/>
      <c r="B120" s="155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5"/>
      <c r="M120" s="186"/>
      <c r="N120" s="20"/>
    </row>
    <row r="121" spans="1:14" ht="89.25" hidden="1" customHeight="1" x14ac:dyDescent="0.25">
      <c r="A121" s="183"/>
      <c r="B121" s="155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5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5"/>
      <c r="M122" s="186"/>
      <c r="N122" s="6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4">
        <f>(K123+K126)/2</f>
        <v>97.72727272727272</v>
      </c>
      <c r="M123" s="186"/>
      <c r="N123" s="161"/>
    </row>
    <row r="124" spans="1:14" ht="63" customHeight="1" x14ac:dyDescent="0.25">
      <c r="A124" s="183"/>
      <c r="B124" s="155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13.8</v>
      </c>
      <c r="J124" s="6">
        <f>IF(H124/I124*100&gt;100,100,H124/I124*100)</f>
        <v>100</v>
      </c>
      <c r="K124" s="173"/>
      <c r="L124" s="175"/>
      <c r="M124" s="186"/>
      <c r="N124" s="162"/>
    </row>
    <row r="125" spans="1:14" ht="89.25" customHeight="1" x14ac:dyDescent="0.25">
      <c r="A125" s="183"/>
      <c r="B125" s="155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5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22</v>
      </c>
      <c r="I126" s="48">
        <v>21</v>
      </c>
      <c r="J126" s="6">
        <f>IF(I126/H126*100&gt;100,100,I126/H126*100)</f>
        <v>95.454545454545453</v>
      </c>
      <c r="K126" s="6">
        <f>J126</f>
        <v>95.454545454545453</v>
      </c>
      <c r="L126" s="175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260.3</v>
      </c>
      <c r="I150" s="42">
        <f>I10+I14+I18+I22+I26+I30+I34+I38+I42+I46+I50+I54+I58+I62+I66+I70</f>
        <v>268.89999999999998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261.3</v>
      </c>
      <c r="I152" s="42">
        <f>I74+I78+I82+I86+I90+I94+I98+I102+I106+I110+I114+I118+I122+I126+I130+I134+I138+I142</f>
        <v>269.89999999999998</v>
      </c>
    </row>
    <row r="156" spans="1:14" ht="23.25" hidden="1" x14ac:dyDescent="0.35">
      <c r="H156" s="32">
        <f>H10+H18+H22+H42+H46+H50+H54+H62+H70</f>
        <v>259</v>
      </c>
      <c r="I156" s="32">
        <f>I10+I18+I22+I42+I46+I50+I54+I62+I70</f>
        <v>267.39999999999998</v>
      </c>
    </row>
    <row r="157" spans="1:14" ht="23.25" hidden="1" x14ac:dyDescent="0.35">
      <c r="H157" s="32">
        <f>H74+H78+H86+H90+H102+H110+H114+H122+H126+H138</f>
        <v>260.3</v>
      </c>
      <c r="I157" s="32">
        <f>I74+I78+I86+I90+I102+I110+I114+I122+I126+I138</f>
        <v>268.89999999999998</v>
      </c>
    </row>
  </sheetData>
  <mergeCells count="160">
    <mergeCell ref="N111:N114"/>
    <mergeCell ref="N79:N82"/>
    <mergeCell ref="N63:N66"/>
    <mergeCell ref="N51:N54"/>
    <mergeCell ref="N47:N50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N67:N70"/>
    <mergeCell ref="C71:C74"/>
    <mergeCell ref="D71:D74"/>
    <mergeCell ref="K71:K73"/>
    <mergeCell ref="L71:L74"/>
    <mergeCell ref="C83:C86"/>
    <mergeCell ref="D83:D86"/>
    <mergeCell ref="K83:K85"/>
    <mergeCell ref="L83:L86"/>
    <mergeCell ref="L51:L54"/>
    <mergeCell ref="C55:C58"/>
    <mergeCell ref="D55:D58"/>
    <mergeCell ref="K55:K57"/>
    <mergeCell ref="L55:L58"/>
    <mergeCell ref="C67:C70"/>
    <mergeCell ref="D67:D70"/>
    <mergeCell ref="K67:K69"/>
    <mergeCell ref="L67:L70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C35:C38"/>
    <mergeCell ref="D35:D38"/>
    <mergeCell ref="K35:K37"/>
    <mergeCell ref="L35:L38"/>
    <mergeCell ref="C39:C42"/>
    <mergeCell ref="D39:D42"/>
    <mergeCell ref="K39:K41"/>
    <mergeCell ref="L39:L42"/>
    <mergeCell ref="N75:N78"/>
    <mergeCell ref="C27:C30"/>
    <mergeCell ref="D27:D30"/>
    <mergeCell ref="K27:K29"/>
    <mergeCell ref="L27:L30"/>
    <mergeCell ref="C31:C34"/>
    <mergeCell ref="D31:D34"/>
    <mergeCell ref="K31:K33"/>
    <mergeCell ref="L31:L34"/>
    <mergeCell ref="C47:C50"/>
    <mergeCell ref="D47:D50"/>
    <mergeCell ref="K47:K49"/>
    <mergeCell ref="L47:L50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N19:N22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N83:N86"/>
    <mergeCell ref="N87:N90"/>
    <mergeCell ref="N7:N10"/>
    <mergeCell ref="N11:N14"/>
    <mergeCell ref="N39:N42"/>
    <mergeCell ref="N43:N46"/>
    <mergeCell ref="N71:N74"/>
  </mergeCells>
  <conditionalFormatting sqref="L7:L142">
    <cfRule type="expression" dxfId="12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FF00"/>
    <pageSetUpPr fitToPage="1"/>
  </sheetPr>
  <dimension ref="A2:N157"/>
  <sheetViews>
    <sheetView zoomScale="70" zoomScaleNormal="70" workbookViewId="0">
      <selection activeCell="K15" sqref="K15:K17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3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0.7109375" customWidth="1"/>
    <col min="14" max="14" width="41.7109375" customWidth="1"/>
  </cols>
  <sheetData>
    <row r="2" spans="1:14" ht="39" customHeight="1" x14ac:dyDescent="0.25">
      <c r="B2" s="168" t="s">
        <v>285</v>
      </c>
      <c r="C2" s="168"/>
      <c r="D2" s="168"/>
      <c r="E2" s="168"/>
      <c r="F2" s="168"/>
      <c r="G2" s="117" t="str">
        <f>'ДОУ № 194'!G2</f>
        <v>2022 год</v>
      </c>
      <c r="H2" s="167" t="s">
        <v>244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144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customHeight="1" x14ac:dyDescent="0.25">
      <c r="A15" s="183"/>
      <c r="B15" s="51" t="s">
        <v>165</v>
      </c>
      <c r="C15" s="169" t="s">
        <v>166</v>
      </c>
      <c r="D15" s="170" t="s">
        <v>10</v>
      </c>
      <c r="E15" s="9" t="s">
        <v>11</v>
      </c>
      <c r="F15" s="10" t="s">
        <v>12</v>
      </c>
      <c r="G15" s="11" t="s">
        <v>13</v>
      </c>
      <c r="H15" s="5">
        <v>15</v>
      </c>
      <c r="I15" s="6">
        <v>6.9</v>
      </c>
      <c r="J15" s="6">
        <f>IF(H15/I15*100&gt;100,100,H15/I15*100)</f>
        <v>100</v>
      </c>
      <c r="K15" s="172">
        <f>(J15+J16+J17)/3</f>
        <v>100</v>
      </c>
      <c r="L15" s="178">
        <f>(K15+K18)/2</f>
        <v>100</v>
      </c>
      <c r="M15" s="186"/>
      <c r="N15" s="164"/>
    </row>
    <row r="16" spans="1:14" ht="63" customHeight="1" x14ac:dyDescent="0.25">
      <c r="A16" s="183"/>
      <c r="B16" s="35"/>
      <c r="C16" s="169"/>
      <c r="D16" s="171"/>
      <c r="E16" s="9" t="s">
        <v>11</v>
      </c>
      <c r="F16" s="12" t="s">
        <v>14</v>
      </c>
      <c r="G16" s="11" t="s">
        <v>13</v>
      </c>
      <c r="H16" s="5">
        <v>100</v>
      </c>
      <c r="I16" s="6">
        <v>100</v>
      </c>
      <c r="J16" s="6">
        <f>IF(I16/H16*100&gt;100,100,I16/H16*100)</f>
        <v>100</v>
      </c>
      <c r="K16" s="173"/>
      <c r="L16" s="179"/>
      <c r="M16" s="186"/>
      <c r="N16" s="165"/>
    </row>
    <row r="17" spans="1:14" ht="63" customHeight="1" x14ac:dyDescent="0.25">
      <c r="A17" s="183"/>
      <c r="B17" s="35"/>
      <c r="C17" s="169"/>
      <c r="D17" s="171"/>
      <c r="E17" s="9" t="s">
        <v>11</v>
      </c>
      <c r="F17" s="13" t="s">
        <v>15</v>
      </c>
      <c r="G17" s="11" t="s">
        <v>13</v>
      </c>
      <c r="H17" s="5">
        <v>50</v>
      </c>
      <c r="I17" s="5">
        <v>78.3</v>
      </c>
      <c r="J17" s="6">
        <f>IF(I17/H17*100&gt;100,100,I17/H17*100)</f>
        <v>100</v>
      </c>
      <c r="K17" s="173"/>
      <c r="L17" s="179"/>
      <c r="M17" s="186"/>
      <c r="N17" s="165"/>
    </row>
    <row r="18" spans="1:14" ht="63" customHeight="1" x14ac:dyDescent="0.25">
      <c r="A18" s="183"/>
      <c r="B18" s="36"/>
      <c r="C18" s="169"/>
      <c r="D18" s="171"/>
      <c r="E18" s="9" t="s">
        <v>16</v>
      </c>
      <c r="F18" s="14" t="s">
        <v>291</v>
      </c>
      <c r="G18" s="11" t="s">
        <v>18</v>
      </c>
      <c r="H18" s="17">
        <v>22</v>
      </c>
      <c r="I18" s="18">
        <v>22</v>
      </c>
      <c r="J18" s="6">
        <f>IF(I18/H18*100&gt;100,100,I18/H18*100)</f>
        <v>100</v>
      </c>
      <c r="K18" s="6">
        <f>J18</f>
        <v>100</v>
      </c>
      <c r="L18" s="179"/>
      <c r="M18" s="186"/>
      <c r="N18" s="166"/>
    </row>
    <row r="19" spans="1:14" ht="63" hidden="1" customHeight="1" x14ac:dyDescent="0.25">
      <c r="A19" s="183"/>
      <c r="B19" s="51" t="s">
        <v>96</v>
      </c>
      <c r="C19" s="169" t="s">
        <v>164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8" t="e">
        <f>(K19+K22)/2</f>
        <v>#DIV/0!</v>
      </c>
      <c r="M19" s="186"/>
      <c r="N19" s="16"/>
    </row>
    <row r="20" spans="1:14" ht="63" hidden="1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9"/>
      <c r="M20" s="186"/>
      <c r="N20" s="16"/>
    </row>
    <row r="21" spans="1:14" ht="63" hidden="1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9"/>
      <c r="M21" s="186"/>
      <c r="N21" s="16"/>
    </row>
    <row r="22" spans="1:14" ht="63" hidden="1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/>
      <c r="I22" s="18"/>
      <c r="J22" s="6" t="e">
        <f>IF(I22/H22*100&gt;100,100,I22/H22*100)</f>
        <v>#DIV/0!</v>
      </c>
      <c r="K22" s="6" t="e">
        <f>J22</f>
        <v>#DIV/0!</v>
      </c>
      <c r="L22" s="179"/>
      <c r="M22" s="186"/>
      <c r="N22" s="16"/>
    </row>
    <row r="23" spans="1:14" ht="63" customHeight="1" x14ac:dyDescent="0.25">
      <c r="A23" s="183"/>
      <c r="B23" s="51" t="s">
        <v>159</v>
      </c>
      <c r="C23" s="169" t="s">
        <v>168</v>
      </c>
      <c r="D23" s="170" t="s">
        <v>10</v>
      </c>
      <c r="E23" s="9" t="s">
        <v>11</v>
      </c>
      <c r="F23" s="10" t="s">
        <v>12</v>
      </c>
      <c r="G23" s="11" t="s">
        <v>13</v>
      </c>
      <c r="H23" s="5">
        <v>15</v>
      </c>
      <c r="I23" s="6">
        <v>8.1</v>
      </c>
      <c r="J23" s="6">
        <f>IF(H23/I23*100&gt;100,100,H23/I23*100)</f>
        <v>100</v>
      </c>
      <c r="K23" s="172">
        <f>(J23+J24+J25)/3</f>
        <v>100</v>
      </c>
      <c r="L23" s="178">
        <f>(K23+K26)/2</f>
        <v>98.07692307692308</v>
      </c>
      <c r="M23" s="186"/>
      <c r="N23" s="164"/>
    </row>
    <row r="24" spans="1:14" ht="63" customHeight="1" x14ac:dyDescent="0.25">
      <c r="A24" s="183"/>
      <c r="B24" s="35"/>
      <c r="C24" s="169"/>
      <c r="D24" s="171"/>
      <c r="E24" s="9" t="s">
        <v>11</v>
      </c>
      <c r="F24" s="12" t="s">
        <v>14</v>
      </c>
      <c r="G24" s="11" t="s">
        <v>13</v>
      </c>
      <c r="H24" s="5">
        <v>100</v>
      </c>
      <c r="I24" s="6">
        <v>100</v>
      </c>
      <c r="J24" s="6">
        <f>IF(I24/H24*100&gt;100,100,I24/H24*100)</f>
        <v>100</v>
      </c>
      <c r="K24" s="173"/>
      <c r="L24" s="179"/>
      <c r="M24" s="186"/>
      <c r="N24" s="165"/>
    </row>
    <row r="25" spans="1:14" ht="63" customHeight="1" x14ac:dyDescent="0.25">
      <c r="A25" s="183"/>
      <c r="B25" s="35"/>
      <c r="C25" s="169"/>
      <c r="D25" s="171"/>
      <c r="E25" s="9" t="s">
        <v>11</v>
      </c>
      <c r="F25" s="13" t="s">
        <v>15</v>
      </c>
      <c r="G25" s="11" t="s">
        <v>13</v>
      </c>
      <c r="H25" s="5">
        <v>50</v>
      </c>
      <c r="I25" s="5">
        <v>78.3</v>
      </c>
      <c r="J25" s="6">
        <f>IF(I25/H25*100&gt;100,100,I25/H25*100)</f>
        <v>100</v>
      </c>
      <c r="K25" s="173"/>
      <c r="L25" s="179"/>
      <c r="M25" s="186"/>
      <c r="N25" s="165"/>
    </row>
    <row r="26" spans="1:14" ht="63" customHeight="1" x14ac:dyDescent="0.25">
      <c r="A26" s="183"/>
      <c r="B26" s="36"/>
      <c r="C26" s="169"/>
      <c r="D26" s="171"/>
      <c r="E26" s="9" t="s">
        <v>16</v>
      </c>
      <c r="F26" s="14" t="s">
        <v>291</v>
      </c>
      <c r="G26" s="11" t="s">
        <v>18</v>
      </c>
      <c r="H26" s="17">
        <v>26</v>
      </c>
      <c r="I26" s="66">
        <v>25</v>
      </c>
      <c r="J26" s="6">
        <f>IF(I26/H26*100&gt;100,100,I26/H26*100)</f>
        <v>96.15384615384616</v>
      </c>
      <c r="K26" s="6">
        <f>J26</f>
        <v>96.15384615384616</v>
      </c>
      <c r="L26" s="179"/>
      <c r="M26" s="186"/>
      <c r="N26" s="16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3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11.4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50</v>
      </c>
      <c r="I41" s="5">
        <v>78.3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19</v>
      </c>
      <c r="I42" s="18">
        <v>23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hidden="1" customHeight="1" x14ac:dyDescent="0.25">
      <c r="A47" s="183"/>
      <c r="B47" s="34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3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15</v>
      </c>
      <c r="I51" s="6">
        <v>10.8</v>
      </c>
      <c r="J51" s="6">
        <f>IF(H51/I51*100&gt;100,100,H51/I51*100)</f>
        <v>100</v>
      </c>
      <c r="K51" s="172">
        <f>(J51+J52+J53)/3</f>
        <v>100</v>
      </c>
      <c r="L51" s="193">
        <f>(K51+K54)/2</f>
        <v>100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94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78.3</v>
      </c>
      <c r="J53" s="6">
        <f>IF(I53/H53*100&gt;100,100,I53/H53*100)</f>
        <v>100</v>
      </c>
      <c r="K53" s="173"/>
      <c r="L53" s="194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20</v>
      </c>
      <c r="I54" s="18">
        <v>20</v>
      </c>
      <c r="J54" s="6">
        <f>IF(I54/H54*100&gt;100,100,I54/H54*100)</f>
        <v>100</v>
      </c>
      <c r="K54" s="6">
        <f>J54</f>
        <v>100</v>
      </c>
      <c r="L54" s="194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93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94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94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94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93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94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94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94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93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94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94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94"/>
      <c r="M66" s="186"/>
      <c r="N66" s="6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15.2</v>
      </c>
      <c r="J67" s="6">
        <f>IF(H67/I67*100&gt;100,100,H67/I67*100)</f>
        <v>98.684210526315795</v>
      </c>
      <c r="K67" s="172">
        <f>(J67+J68+J69)/3</f>
        <v>99.561403508771932</v>
      </c>
      <c r="L67" s="193">
        <f>(K67+K70)/2</f>
        <v>99.780701754385973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94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78.3</v>
      </c>
      <c r="J69" s="6">
        <f>IF(I69/H69*100&gt;100,100,I69/H69*100)</f>
        <v>100</v>
      </c>
      <c r="K69" s="173"/>
      <c r="L69" s="194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20</v>
      </c>
      <c r="I70" s="50">
        <v>20</v>
      </c>
      <c r="J70" s="6">
        <f>IF(I70/H70*100&gt;100,100,I70/H70*100)</f>
        <v>100</v>
      </c>
      <c r="K70" s="6">
        <f>J70</f>
        <v>100</v>
      </c>
      <c r="L70" s="194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hidden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20"/>
    </row>
    <row r="76" spans="1:14" ht="63" hidden="1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20"/>
    </row>
    <row r="77" spans="1:14" ht="89.25" hidden="1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20"/>
    </row>
    <row r="78" spans="1:14" ht="33" hidden="1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6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hidden="1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20"/>
    </row>
    <row r="84" spans="1:14" ht="63" hidden="1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20"/>
    </row>
    <row r="85" spans="1:14" ht="89.25" hidden="1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20"/>
    </row>
    <row r="86" spans="1:14" ht="33" hidden="1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/>
      <c r="I86" s="18"/>
      <c r="J86" s="6" t="e">
        <f>IF(I86/H86*100&gt;100,100,I86/H86*100)</f>
        <v>#DIV/0!</v>
      </c>
      <c r="K86" s="6" t="e">
        <f>J86</f>
        <v>#DIV/0!</v>
      </c>
      <c r="L86" s="179"/>
      <c r="M86" s="186"/>
      <c r="N86" s="6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15</v>
      </c>
      <c r="I88" s="6">
        <v>11.4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19</v>
      </c>
      <c r="I90" s="64">
        <v>23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customHeight="1" x14ac:dyDescent="0.25">
      <c r="A91" s="183"/>
      <c r="B91" s="37" t="s">
        <v>160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>
        <v>100</v>
      </c>
      <c r="I91" s="6">
        <v>100</v>
      </c>
      <c r="J91" s="6">
        <f>IF(I91/H91*100&gt;100,100,I91/H91*100)</f>
        <v>100</v>
      </c>
      <c r="K91" s="172">
        <f>(J91+J92+J93)/3</f>
        <v>100</v>
      </c>
      <c r="L91" s="178">
        <f>(K91+K94)/2</f>
        <v>100</v>
      </c>
      <c r="M91" s="186"/>
      <c r="N91" s="161"/>
    </row>
    <row r="92" spans="1:14" ht="63" customHeight="1" x14ac:dyDescent="0.25">
      <c r="A92" s="183"/>
      <c r="B92" s="38"/>
      <c r="C92" s="169"/>
      <c r="D92" s="171"/>
      <c r="E92" s="9" t="s">
        <v>11</v>
      </c>
      <c r="F92" s="10" t="s">
        <v>12</v>
      </c>
      <c r="G92" s="11" t="s">
        <v>13</v>
      </c>
      <c r="H92" s="5">
        <v>15</v>
      </c>
      <c r="I92" s="6">
        <v>6.9</v>
      </c>
      <c r="J92" s="6">
        <f>IF(H92/I92*100&gt;100,100,H92/I92*100)</f>
        <v>100</v>
      </c>
      <c r="K92" s="173"/>
      <c r="L92" s="179"/>
      <c r="M92" s="186"/>
      <c r="N92" s="162"/>
    </row>
    <row r="93" spans="1:14" ht="89.25" customHeight="1" x14ac:dyDescent="0.25">
      <c r="A93" s="183"/>
      <c r="B93" s="38"/>
      <c r="C93" s="169"/>
      <c r="D93" s="171"/>
      <c r="E93" s="9" t="s">
        <v>11</v>
      </c>
      <c r="F93" s="12" t="s">
        <v>20</v>
      </c>
      <c r="G93" s="11" t="s">
        <v>13</v>
      </c>
      <c r="H93" s="5">
        <v>100</v>
      </c>
      <c r="I93" s="6">
        <v>100</v>
      </c>
      <c r="J93" s="6">
        <f>IF(I93/H93*100&gt;100,100,I93/H93*100)</f>
        <v>100</v>
      </c>
      <c r="K93" s="173"/>
      <c r="L93" s="179"/>
      <c r="M93" s="186"/>
      <c r="N93" s="162"/>
    </row>
    <row r="94" spans="1:14" ht="33" customHeight="1" x14ac:dyDescent="0.25">
      <c r="A94" s="183"/>
      <c r="B94" s="39"/>
      <c r="C94" s="169"/>
      <c r="D94" s="171"/>
      <c r="E94" s="9" t="s">
        <v>16</v>
      </c>
      <c r="F94" s="14" t="s">
        <v>291</v>
      </c>
      <c r="G94" s="11" t="s">
        <v>18</v>
      </c>
      <c r="H94" s="17">
        <v>22</v>
      </c>
      <c r="I94" s="50">
        <v>22</v>
      </c>
      <c r="J94" s="6">
        <f>IF(I94/H94*100&gt;100,100,I94/H94*100)</f>
        <v>100</v>
      </c>
      <c r="K94" s="6">
        <f>J94</f>
        <v>100</v>
      </c>
      <c r="L94" s="179"/>
      <c r="M94" s="186"/>
      <c r="N94" s="163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customHeight="1" x14ac:dyDescent="0.25">
      <c r="A99" s="183"/>
      <c r="B99" s="37" t="s">
        <v>185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>
        <v>100</v>
      </c>
      <c r="I99" s="6">
        <v>100</v>
      </c>
      <c r="J99" s="6">
        <f>IF(I99/H99*100&gt;100,100,I99/H99*100)</f>
        <v>100</v>
      </c>
      <c r="K99" s="172">
        <f>(J99+J100+J101)/3</f>
        <v>100</v>
      </c>
      <c r="L99" s="178">
        <f>(K99+K102)/2</f>
        <v>100</v>
      </c>
      <c r="M99" s="186"/>
      <c r="N99" s="161"/>
    </row>
    <row r="100" spans="1:14" ht="63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>
        <v>15</v>
      </c>
      <c r="I100" s="6">
        <v>10.8</v>
      </c>
      <c r="J100" s="6">
        <f>IF(H100/I100*100&gt;100,100,H100/I100*100)</f>
        <v>100</v>
      </c>
      <c r="K100" s="173"/>
      <c r="L100" s="179"/>
      <c r="M100" s="186"/>
      <c r="N100" s="162"/>
    </row>
    <row r="101" spans="1:14" ht="89.25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>
        <v>100</v>
      </c>
      <c r="I101" s="6">
        <v>100</v>
      </c>
      <c r="J101" s="6">
        <f>IF(I101/H101*100&gt;100,100,I101/H101*100)</f>
        <v>100</v>
      </c>
      <c r="K101" s="173"/>
      <c r="L101" s="179"/>
      <c r="M101" s="186"/>
      <c r="N101" s="162"/>
    </row>
    <row r="102" spans="1:14" ht="33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>
        <v>20</v>
      </c>
      <c r="I102" s="50">
        <v>20</v>
      </c>
      <c r="J102" s="6">
        <f>IF(I102/H102*100&gt;100,100,I102/H102*100)</f>
        <v>100</v>
      </c>
      <c r="K102" s="6">
        <f>J102</f>
        <v>100</v>
      </c>
      <c r="L102" s="179"/>
      <c r="M102" s="186"/>
      <c r="N102" s="163"/>
    </row>
    <row r="103" spans="1:14" ht="63" customHeight="1" x14ac:dyDescent="0.25">
      <c r="A103" s="183"/>
      <c r="B103" s="37" t="s">
        <v>161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>
        <v>100</v>
      </c>
      <c r="I103" s="6">
        <v>100</v>
      </c>
      <c r="J103" s="6">
        <f>IF(I103/H103*100&gt;100,100,I103/H103*100)</f>
        <v>100</v>
      </c>
      <c r="K103" s="172">
        <f>(J103+J104+J105)/3</f>
        <v>100</v>
      </c>
      <c r="L103" s="178">
        <f>(K103+K106)/2</f>
        <v>98.07692307692308</v>
      </c>
      <c r="M103" s="186"/>
      <c r="N103" s="161"/>
    </row>
    <row r="104" spans="1:14" ht="63" customHeight="1" x14ac:dyDescent="0.25">
      <c r="A104" s="183"/>
      <c r="B104" s="38"/>
      <c r="C104" s="169"/>
      <c r="D104" s="171"/>
      <c r="E104" s="9" t="s">
        <v>11</v>
      </c>
      <c r="F104" s="10" t="s">
        <v>12</v>
      </c>
      <c r="G104" s="11" t="s">
        <v>13</v>
      </c>
      <c r="H104" s="5">
        <v>15</v>
      </c>
      <c r="I104" s="6">
        <v>8.1</v>
      </c>
      <c r="J104" s="6">
        <f>IF(H104/I104*100&gt;100,100,H104/I104*100)</f>
        <v>100</v>
      </c>
      <c r="K104" s="173"/>
      <c r="L104" s="179"/>
      <c r="M104" s="186"/>
      <c r="N104" s="162"/>
    </row>
    <row r="105" spans="1:14" ht="89.25" customHeight="1" x14ac:dyDescent="0.25">
      <c r="A105" s="183"/>
      <c r="B105" s="38"/>
      <c r="C105" s="169"/>
      <c r="D105" s="171"/>
      <c r="E105" s="9" t="s">
        <v>11</v>
      </c>
      <c r="F105" s="12" t="s">
        <v>20</v>
      </c>
      <c r="G105" s="11" t="s">
        <v>13</v>
      </c>
      <c r="H105" s="5">
        <v>100</v>
      </c>
      <c r="I105" s="6">
        <v>100</v>
      </c>
      <c r="J105" s="6">
        <f>IF(I105/H105*100&gt;100,100,I105/H105*100)</f>
        <v>100</v>
      </c>
      <c r="K105" s="173"/>
      <c r="L105" s="179"/>
      <c r="M105" s="186"/>
      <c r="N105" s="162"/>
    </row>
    <row r="106" spans="1:14" ht="33" customHeight="1" x14ac:dyDescent="0.25">
      <c r="A106" s="183"/>
      <c r="B106" s="39"/>
      <c r="C106" s="169"/>
      <c r="D106" s="171"/>
      <c r="E106" s="9" t="s">
        <v>16</v>
      </c>
      <c r="F106" s="14" t="s">
        <v>291</v>
      </c>
      <c r="G106" s="11" t="s">
        <v>18</v>
      </c>
      <c r="H106" s="17">
        <v>26</v>
      </c>
      <c r="I106" s="66">
        <v>25</v>
      </c>
      <c r="J106" s="6">
        <f>IF(I106/H106*100&gt;100,100,I106/H106*100)</f>
        <v>96.15384615384616</v>
      </c>
      <c r="K106" s="6">
        <f>J106</f>
        <v>96.15384615384616</v>
      </c>
      <c r="L106" s="179"/>
      <c r="M106" s="186"/>
      <c r="N106" s="163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20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20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20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/>
      <c r="I122" s="48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6"/>
    </row>
    <row r="123" spans="1:14" ht="63" hidden="1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hidden="1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hidden="1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hidden="1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/>
      <c r="I126" s="48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customHeight="1" x14ac:dyDescent="0.25">
      <c r="A135" s="183"/>
      <c r="B135" s="37" t="s">
        <v>184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>
        <v>100</v>
      </c>
      <c r="I135" s="6">
        <v>100</v>
      </c>
      <c r="J135" s="6">
        <f>IF(I135/H135*100&gt;100,100,I135/H135*100)</f>
        <v>100</v>
      </c>
      <c r="K135" s="172">
        <f>(J135+J136+J137)/3</f>
        <v>98.71794871794873</v>
      </c>
      <c r="L135" s="178">
        <f>(K135+K138)/2</f>
        <v>99.358974358974365</v>
      </c>
      <c r="M135" s="186"/>
      <c r="N135" s="161"/>
    </row>
    <row r="136" spans="1:14" ht="63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>
        <v>15</v>
      </c>
      <c r="I136" s="6">
        <v>15.6</v>
      </c>
      <c r="J136" s="6">
        <f>IF(H136/I136*100&gt;100,100,H136/I136*100)</f>
        <v>96.15384615384616</v>
      </c>
      <c r="K136" s="173"/>
      <c r="L136" s="179"/>
      <c r="M136" s="186"/>
      <c r="N136" s="162"/>
    </row>
    <row r="137" spans="1:14" ht="89.25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>
        <v>100</v>
      </c>
      <c r="I137" s="6">
        <v>100</v>
      </c>
      <c r="J137" s="6">
        <f>IF(I137/H137*100&gt;100,100,I137/H137*100)</f>
        <v>100</v>
      </c>
      <c r="K137" s="173"/>
      <c r="L137" s="179"/>
      <c r="M137" s="186"/>
      <c r="N137" s="162"/>
    </row>
    <row r="138" spans="1:14" ht="33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>
        <v>20</v>
      </c>
      <c r="I138" s="50">
        <v>20</v>
      </c>
      <c r="J138" s="6">
        <f>IF(I138/H138*100&gt;100,100,I138/H138*100)</f>
        <v>100</v>
      </c>
      <c r="K138" s="6">
        <f>J138</f>
        <v>100</v>
      </c>
      <c r="L138" s="179"/>
      <c r="M138" s="186"/>
      <c r="N138" s="163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3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8.4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 t="s">
        <v>264</v>
      </c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4.5</v>
      </c>
      <c r="I142" s="120">
        <v>4.5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107</v>
      </c>
      <c r="I150" s="42">
        <f>I10+I14+I18+I22+I26+I30+I34+I38+I42+I46+I50+I54+I58+I62+I66+I70</f>
        <v>110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111.5</v>
      </c>
      <c r="I152" s="42">
        <f>I74+I78+I82+I86+I90+I94+I98+I102+I106+I110+I114+I118+I122+I126+I130+I134+I138+I142</f>
        <v>114.5</v>
      </c>
    </row>
    <row r="156" spans="1:14" ht="23.25" hidden="1" x14ac:dyDescent="0.35">
      <c r="H156" s="32">
        <f>H10+H18+H22+H42+H46+H50+H54+H62+H70</f>
        <v>81</v>
      </c>
      <c r="I156" s="32">
        <f>I10+I18+I22+I42+I46+I50+I54+I62+I70</f>
        <v>85</v>
      </c>
    </row>
    <row r="157" spans="1:14" ht="23.25" hidden="1" x14ac:dyDescent="0.35">
      <c r="H157" s="32">
        <f>H74+H78+H86+H90+H102+H110+H114+H122+H126+H138</f>
        <v>59</v>
      </c>
      <c r="I157" s="32">
        <f>I74+I78+I86+I90+I102+I110+I114+I122+I126+I138</f>
        <v>63</v>
      </c>
    </row>
  </sheetData>
  <mergeCells count="156"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N140:N142"/>
    <mergeCell ref="N99:N102"/>
    <mergeCell ref="N103:N106"/>
    <mergeCell ref="N135:N138"/>
    <mergeCell ref="N15:N18"/>
    <mergeCell ref="N23:N26"/>
    <mergeCell ref="N39:N42"/>
    <mergeCell ref="N51:N54"/>
    <mergeCell ref="C27:C30"/>
    <mergeCell ref="D27:D30"/>
    <mergeCell ref="K27:K29"/>
    <mergeCell ref="L27:L30"/>
    <mergeCell ref="C31:C34"/>
    <mergeCell ref="D31:D34"/>
    <mergeCell ref="K31:K33"/>
    <mergeCell ref="N87:N90"/>
    <mergeCell ref="N91:N94"/>
    <mergeCell ref="D11:D14"/>
    <mergeCell ref="K11:K13"/>
    <mergeCell ref="L11:L14"/>
    <mergeCell ref="C15:C18"/>
    <mergeCell ref="D15:D18"/>
    <mergeCell ref="K15:K17"/>
    <mergeCell ref="L15:L18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C43:C46"/>
    <mergeCell ref="D43:D46"/>
    <mergeCell ref="K43:K45"/>
    <mergeCell ref="L43:L46"/>
    <mergeCell ref="C47:C50"/>
    <mergeCell ref="D47:D50"/>
  </mergeCells>
  <conditionalFormatting sqref="L7:L142">
    <cfRule type="expression" dxfId="11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8" fitToHeight="2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rgb="FFFFFF00"/>
    <pageSetUpPr fitToPage="1"/>
  </sheetPr>
  <dimension ref="A2:N157"/>
  <sheetViews>
    <sheetView zoomScale="70" zoomScaleNormal="70" workbookViewId="0">
      <selection activeCell="I121" sqref="I1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42578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.5703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№209'!G2</f>
        <v>2022 год</v>
      </c>
      <c r="H2" s="167" t="s">
        <v>245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146</v>
      </c>
      <c r="B7" s="108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109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109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110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108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109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109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110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107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108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109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109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110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108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4.9000000000000004</v>
      </c>
      <c r="J19" s="6">
        <f>IF(H19/I19*100&gt;100,100,H19/I19*100)</f>
        <v>100</v>
      </c>
      <c r="K19" s="172">
        <f>(J19+J20+J21)/3</f>
        <v>100</v>
      </c>
      <c r="L19" s="178">
        <f>(K19+K22)/2</f>
        <v>100</v>
      </c>
      <c r="M19" s="186"/>
      <c r="N19" s="164"/>
    </row>
    <row r="20" spans="1:14" ht="63" customHeight="1" x14ac:dyDescent="0.25">
      <c r="A20" s="183"/>
      <c r="B20" s="109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109"/>
      <c r="C21" s="189"/>
      <c r="D21" s="171"/>
      <c r="E21" s="9" t="s">
        <v>11</v>
      </c>
      <c r="F21" s="13" t="s">
        <v>15</v>
      </c>
      <c r="G21" s="11" t="s">
        <v>13</v>
      </c>
      <c r="H21" s="5">
        <v>50</v>
      </c>
      <c r="I21" s="5">
        <v>52.9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110"/>
      <c r="C22" s="189"/>
      <c r="D22" s="171"/>
      <c r="E22" s="9" t="s">
        <v>16</v>
      </c>
      <c r="F22" s="14" t="s">
        <v>291</v>
      </c>
      <c r="G22" s="11" t="s">
        <v>18</v>
      </c>
      <c r="H22" s="18">
        <v>6</v>
      </c>
      <c r="I22" s="134">
        <v>6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108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09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09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10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107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108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09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09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10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107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108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09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09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10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107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08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8.1</v>
      </c>
      <c r="J35" s="6">
        <f>IF(H35/I35*100&gt;100,100,H35/I35*100)</f>
        <v>100</v>
      </c>
      <c r="K35" s="172">
        <f>(J35+J36+J37)/3</f>
        <v>100</v>
      </c>
      <c r="L35" s="193">
        <f>(K35+K38)/2</f>
        <v>100</v>
      </c>
      <c r="M35" s="186"/>
      <c r="N35" s="164"/>
    </row>
    <row r="36" spans="1:14" ht="63" customHeight="1" x14ac:dyDescent="0.25">
      <c r="A36" s="183"/>
      <c r="B36" s="109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112">
        <v>100</v>
      </c>
      <c r="J36" s="6">
        <f>IF(I36/H36*100&gt;100,100,I36/H36*100)</f>
        <v>100</v>
      </c>
      <c r="K36" s="173"/>
      <c r="L36" s="194"/>
      <c r="M36" s="186"/>
      <c r="N36" s="165"/>
    </row>
    <row r="37" spans="1:14" ht="63" customHeight="1" x14ac:dyDescent="0.25">
      <c r="A37" s="183"/>
      <c r="B37" s="109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62.5</v>
      </c>
      <c r="J37" s="6">
        <f>IF(I37/H37*100&gt;100,100,I37/H37*100)</f>
        <v>100</v>
      </c>
      <c r="K37" s="173"/>
      <c r="L37" s="194"/>
      <c r="M37" s="186"/>
      <c r="N37" s="165"/>
    </row>
    <row r="38" spans="1:14" ht="38.25" customHeight="1" x14ac:dyDescent="0.25">
      <c r="A38" s="183"/>
      <c r="B38" s="110"/>
      <c r="C38" s="16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50">
        <v>2</v>
      </c>
      <c r="J38" s="6">
        <f>IF(I38/H38*100&gt;100,100,I38/H38*100)</f>
        <v>100</v>
      </c>
      <c r="K38" s="6">
        <f>J38</f>
        <v>100</v>
      </c>
      <c r="L38" s="194"/>
      <c r="M38" s="186"/>
      <c r="N38" s="166"/>
    </row>
    <row r="39" spans="1:14" ht="63" hidden="1" customHeight="1" x14ac:dyDescent="0.25">
      <c r="A39" s="183"/>
      <c r="B39" s="108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109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109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110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108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109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109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110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107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08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9.6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109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109"/>
      <c r="C49" s="189"/>
      <c r="D49" s="171"/>
      <c r="E49" s="9" t="s">
        <v>11</v>
      </c>
      <c r="F49" s="13" t="s">
        <v>15</v>
      </c>
      <c r="G49" s="11" t="s">
        <v>13</v>
      </c>
      <c r="H49" s="5">
        <v>50</v>
      </c>
      <c r="I49" s="5">
        <v>50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110"/>
      <c r="C50" s="18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8">
        <v>2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08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2.6</v>
      </c>
      <c r="J51" s="6">
        <f>IF(H51/I51*100&gt;100,100,H51/I51*100)</f>
        <v>100</v>
      </c>
      <c r="K51" s="172">
        <f>(J51+J52+J53)/3</f>
        <v>100</v>
      </c>
      <c r="L51" s="178">
        <f>(K51+K54)/2</f>
        <v>98.689956331877738</v>
      </c>
      <c r="M51" s="186"/>
      <c r="N51" s="161"/>
    </row>
    <row r="52" spans="1:14" ht="63" x14ac:dyDescent="0.25">
      <c r="A52" s="183"/>
      <c r="B52" s="109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109"/>
      <c r="C53" s="18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110"/>
      <c r="C54" s="189"/>
      <c r="D54" s="171"/>
      <c r="E54" s="9" t="s">
        <v>16</v>
      </c>
      <c r="F54" s="14" t="s">
        <v>291</v>
      </c>
      <c r="G54" s="11" t="s">
        <v>18</v>
      </c>
      <c r="H54" s="18">
        <v>229</v>
      </c>
      <c r="I54" s="18">
        <v>223</v>
      </c>
      <c r="J54" s="6">
        <f>IF(I54/H54*100&gt;100,100,I54/H54*100)</f>
        <v>97.379912663755462</v>
      </c>
      <c r="K54" s="6">
        <f>J54</f>
        <v>97.379912663755462</v>
      </c>
      <c r="L54" s="179"/>
      <c r="M54" s="186"/>
      <c r="N54" s="163"/>
    </row>
    <row r="55" spans="1:14" ht="63" hidden="1" customHeight="1" x14ac:dyDescent="0.25">
      <c r="A55" s="183"/>
      <c r="B55" s="108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09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09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10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107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08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109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109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110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107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108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109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109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110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107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108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12</v>
      </c>
      <c r="I67" s="6">
        <v>4.5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109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109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110"/>
      <c r="C70" s="169"/>
      <c r="D70" s="171"/>
      <c r="E70" s="9" t="s">
        <v>16</v>
      </c>
      <c r="F70" s="14" t="s">
        <v>291</v>
      </c>
      <c r="G70" s="11" t="s">
        <v>18</v>
      </c>
      <c r="H70" s="17">
        <v>66</v>
      </c>
      <c r="I70" s="18">
        <v>67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107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9.6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2</v>
      </c>
      <c r="I78" s="18">
        <v>2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107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4.9000000000000004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>
        <v>6</v>
      </c>
      <c r="I86" s="18">
        <v>6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98.689956331877738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2.6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229</v>
      </c>
      <c r="I90" s="18">
        <v>223</v>
      </c>
      <c r="J90" s="6">
        <f>IF(I90/H90*100&gt;100,100,I90/H90*100)</f>
        <v>97.379912663755462</v>
      </c>
      <c r="K90" s="6">
        <f>J90</f>
        <v>97.379912663755462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107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107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107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107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107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107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107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8.1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50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12</v>
      </c>
      <c r="I124" s="6">
        <v>4.5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66</v>
      </c>
      <c r="I126" s="50">
        <v>67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107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107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107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107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305</v>
      </c>
      <c r="I150" s="42">
        <f>I10+I14+I18+I22+I26+I30+I34+I38+I42+I46+I50+I54+I58+I62+I66+I70</f>
        <v>300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305</v>
      </c>
      <c r="I152" s="42">
        <f>I74+I78+I82+I86+I90+I94+I98+I102+I106+I110+I114+I118+I122+I126+I130+I134+I138+I142</f>
        <v>300</v>
      </c>
    </row>
    <row r="156" spans="1:14" ht="23.25" hidden="1" x14ac:dyDescent="0.35">
      <c r="H156" s="32">
        <f>H10+H18+H22+H42+H46+H50+H54+H62+H70</f>
        <v>303</v>
      </c>
      <c r="I156" s="32">
        <f>I10+I18+I22+I42+I46+I50+I54+I62+I70</f>
        <v>298</v>
      </c>
    </row>
    <row r="157" spans="1:14" ht="23.25" hidden="1" x14ac:dyDescent="0.35">
      <c r="H157" s="32">
        <f>H74+H78+H86+H90+H102+H110+H114+H122+H126+H138</f>
        <v>305</v>
      </c>
      <c r="I157" s="32">
        <f>I74+I78+I86+I90+I102+I110+I114+I122+I126+I138</f>
        <v>300</v>
      </c>
    </row>
  </sheetData>
  <mergeCells count="154">
    <mergeCell ref="C139:C142"/>
    <mergeCell ref="D139:D142"/>
    <mergeCell ref="K139:K141"/>
    <mergeCell ref="L139:L14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L135:L138"/>
    <mergeCell ref="A7:A142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D11:D14"/>
    <mergeCell ref="K11:K13"/>
    <mergeCell ref="L11:L14"/>
    <mergeCell ref="C15:C18"/>
    <mergeCell ref="D15:D18"/>
    <mergeCell ref="K15:K17"/>
    <mergeCell ref="L15:L18"/>
    <mergeCell ref="H2:N2"/>
    <mergeCell ref="B2:F2"/>
    <mergeCell ref="B3:N3"/>
    <mergeCell ref="C7:C10"/>
    <mergeCell ref="D7:D10"/>
    <mergeCell ref="K7:K9"/>
    <mergeCell ref="L7:L10"/>
    <mergeCell ref="M7:M142"/>
    <mergeCell ref="C11:C14"/>
    <mergeCell ref="N87:N90"/>
    <mergeCell ref="N119:N122"/>
    <mergeCell ref="N19:N22"/>
    <mergeCell ref="N35:N38"/>
    <mergeCell ref="N47:N50"/>
    <mergeCell ref="N51:N54"/>
    <mergeCell ref="N75:N78"/>
    <mergeCell ref="N83:N86"/>
  </mergeCells>
  <conditionalFormatting sqref="L7:L142">
    <cfRule type="expression" dxfId="10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8" fitToHeight="2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2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30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251'!G2</f>
        <v>2022 год</v>
      </c>
      <c r="H2" s="167" t="s">
        <v>246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147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60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2">
        <v>1.3</v>
      </c>
      <c r="J19" s="6">
        <f>IF(H19/I19*100&gt;100,100,H19/I19*100)</f>
        <v>100</v>
      </c>
      <c r="K19" s="172">
        <f>(J19+J20+J21)/3</f>
        <v>90.466666666666654</v>
      </c>
      <c r="L19" s="178">
        <f>(K19+K22)/2</f>
        <v>95.23333333333332</v>
      </c>
      <c r="M19" s="186"/>
      <c r="N19" s="164"/>
    </row>
    <row r="20" spans="1:14" ht="63" customHeight="1" x14ac:dyDescent="0.25">
      <c r="A20" s="183"/>
      <c r="B20" s="35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2">
        <v>71.400000000000006</v>
      </c>
      <c r="J20" s="6">
        <f>IF(I20/H20*100&gt;100,100,I20/H20*100)</f>
        <v>71.400000000000006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8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63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89"/>
      <c r="D22" s="171"/>
      <c r="E22" s="9" t="s">
        <v>16</v>
      </c>
      <c r="F22" s="14" t="s">
        <v>291</v>
      </c>
      <c r="G22" s="11" t="s">
        <v>18</v>
      </c>
      <c r="H22" s="18">
        <v>6</v>
      </c>
      <c r="I22" s="64">
        <v>6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2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2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63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65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2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2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63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65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2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2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63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65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60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2">
        <v>1E-3</v>
      </c>
      <c r="J35" s="6">
        <f>IF(H35/I35*100&gt;100,100,H35/I35*100)</f>
        <v>100</v>
      </c>
      <c r="K35" s="172">
        <f>(J35+J36+J37)/3</f>
        <v>93.333333333333329</v>
      </c>
      <c r="L35" s="180">
        <f>(K35+K38)/2</f>
        <v>96.666666666666657</v>
      </c>
      <c r="M35" s="186"/>
      <c r="N35" s="164"/>
    </row>
    <row r="36" spans="1:14" ht="63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2">
        <v>80</v>
      </c>
      <c r="J36" s="6">
        <f>IF(I36/H36*100&gt;100,100,I36/H36*100)</f>
        <v>80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63">
        <v>75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>
        <v>1</v>
      </c>
      <c r="I38" s="65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27"/>
    </row>
    <row r="44" spans="1:14" ht="63" hidden="1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28"/>
    </row>
    <row r="45" spans="1:14" ht="89.25" hidden="1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28"/>
    </row>
    <row r="46" spans="1:14" ht="33" hidden="1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29"/>
    </row>
    <row r="47" spans="1:14" ht="63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1E-3</v>
      </c>
      <c r="J47" s="6">
        <f>IF(H47/I47*100&gt;100,100,H47/I47*100)</f>
        <v>100</v>
      </c>
      <c r="K47" s="172">
        <f>(J47+J48+J49)/3</f>
        <v>93.333333333333329</v>
      </c>
      <c r="L47" s="178">
        <f>(K47+K50)/2</f>
        <v>96.666666666666657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80</v>
      </c>
      <c r="J48" s="6">
        <f>IF(I48/H48*100&gt;100,100,I48/H48*100)</f>
        <v>80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100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0.7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1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3.9</v>
      </c>
      <c r="J51" s="6">
        <f>IF(H51/I51*100&gt;100,100,H51/I51*100)</f>
        <v>100</v>
      </c>
      <c r="K51" s="172">
        <f>(J51+J52+J53)/3</f>
        <v>91.100000000000009</v>
      </c>
      <c r="L51" s="178">
        <f>(K51+K54)/2</f>
        <v>95.550000000000011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73.3</v>
      </c>
      <c r="J52" s="6">
        <f>IF(I52/H52*100&gt;100,100,I52/H52*100)</f>
        <v>73.3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70</v>
      </c>
      <c r="I53" s="5">
        <v>72.7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145</v>
      </c>
      <c r="I54" s="18">
        <v>146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114" t="s">
        <v>158</v>
      </c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63" hidden="1" customHeight="1" x14ac:dyDescent="0.25">
      <c r="A60" s="183"/>
      <c r="B60" s="35"/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35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36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3.5</v>
      </c>
      <c r="J67" s="6">
        <f>IF(H67/I67*100&gt;100,100,H67/I67*100)</f>
        <v>100</v>
      </c>
      <c r="K67" s="172">
        <f>(J67+J68+J69)/3</f>
        <v>93.333333333333329</v>
      </c>
      <c r="L67" s="180">
        <f>(K67+K70)/2</f>
        <v>96.666666666666657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80</v>
      </c>
      <c r="J68" s="6">
        <f>IF(I68/H68*100&gt;100,100,I68/H68*100)</f>
        <v>80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75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11</v>
      </c>
      <c r="I70" s="48">
        <v>13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80</v>
      </c>
      <c r="J75" s="6">
        <f>IF(I75/H75*100&gt;100,100,I75/H75*100)</f>
        <v>80</v>
      </c>
      <c r="K75" s="172">
        <f>(J75+J76+J77)/3</f>
        <v>93.333333333333329</v>
      </c>
      <c r="L75" s="178">
        <f>(K75+K78)/2</f>
        <v>96.666666666666657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1E-3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0.7</v>
      </c>
      <c r="I78" s="134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71.400000000000006</v>
      </c>
      <c r="J83" s="6">
        <f>IF(I83/H83*100&gt;100,100,I83/H83*100)</f>
        <v>71.400000000000006</v>
      </c>
      <c r="K83" s="172">
        <f>(J83+J84+J85)/3</f>
        <v>90.466666666666654</v>
      </c>
      <c r="L83" s="178">
        <f>(K83+K86)/2</f>
        <v>95.23333333333332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2">
        <v>1.3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>
        <v>6</v>
      </c>
      <c r="I86" s="18">
        <v>6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8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73.3</v>
      </c>
      <c r="J87" s="6">
        <f>IF(I87/H87*100&gt;100,100,I87/H87*100)</f>
        <v>73.3</v>
      </c>
      <c r="K87" s="172">
        <f>(J87+J88+J89)/3</f>
        <v>91.100000000000009</v>
      </c>
      <c r="L87" s="178">
        <f>(K87+K90)/2</f>
        <v>95.550000000000011</v>
      </c>
      <c r="M87" s="186"/>
      <c r="N87" s="161"/>
    </row>
    <row r="88" spans="1:14" ht="63" customHeight="1" x14ac:dyDescent="0.25">
      <c r="A88" s="183"/>
      <c r="B88" s="38"/>
      <c r="C88" s="18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3.9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8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89"/>
      <c r="D90" s="171"/>
      <c r="E90" s="9" t="s">
        <v>16</v>
      </c>
      <c r="F90" s="14" t="s">
        <v>291</v>
      </c>
      <c r="G90" s="11" t="s">
        <v>18</v>
      </c>
      <c r="H90" s="18">
        <v>145</v>
      </c>
      <c r="I90" s="18">
        <v>146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 t="s">
        <v>157</v>
      </c>
      <c r="C111" s="18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8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8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8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8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80</v>
      </c>
      <c r="J119" s="6">
        <f>IF(I119/H119*100&gt;100,100,I119/H119*100)</f>
        <v>80</v>
      </c>
      <c r="K119" s="172">
        <f>(J119+J120+J121)/3</f>
        <v>93.333333333333329</v>
      </c>
      <c r="L119" s="178">
        <f>(K119+K122)/2</f>
        <v>96.666666666666657</v>
      </c>
      <c r="M119" s="186"/>
      <c r="N119" s="161"/>
    </row>
    <row r="120" spans="1:14" ht="63" customHeight="1" x14ac:dyDescent="0.25">
      <c r="A120" s="183"/>
      <c r="B120" s="38"/>
      <c r="C120" s="18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1E-3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8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89"/>
      <c r="D122" s="171"/>
      <c r="E122" s="9" t="s">
        <v>16</v>
      </c>
      <c r="F122" s="14" t="s">
        <v>291</v>
      </c>
      <c r="G122" s="11" t="s">
        <v>18</v>
      </c>
      <c r="H122" s="17">
        <v>1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8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80</v>
      </c>
      <c r="J123" s="6">
        <f>IF(I123/H123*100&gt;100,100,I123/H123*100)</f>
        <v>80</v>
      </c>
      <c r="K123" s="172">
        <f>(J123+J124+J125)/3</f>
        <v>93.333333333333329</v>
      </c>
      <c r="L123" s="178">
        <f>(K123+K126)/2</f>
        <v>96.666666666666657</v>
      </c>
      <c r="M123" s="186"/>
      <c r="N123" s="161"/>
    </row>
    <row r="124" spans="1:14" ht="63" customHeight="1" x14ac:dyDescent="0.25">
      <c r="A124" s="183"/>
      <c r="B124" s="38"/>
      <c r="C124" s="18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3.5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8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89"/>
      <c r="D126" s="171"/>
      <c r="E126" s="9" t="s">
        <v>16</v>
      </c>
      <c r="F126" s="14" t="s">
        <v>291</v>
      </c>
      <c r="G126" s="11" t="s">
        <v>18</v>
      </c>
      <c r="H126" s="17">
        <v>11</v>
      </c>
      <c r="I126" s="50">
        <v>13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163.69999999999999</v>
      </c>
      <c r="I150" s="42">
        <f>I10+I14+I18+I22+I26+I30+I34+I38+I42+I46+I50+I54+I58+I62+I66+I70</f>
        <v>167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163.69999999999999</v>
      </c>
      <c r="I152" s="42">
        <f>I74+I78+I82+I86+I90+I94+I98+I102+I106+I110+I114+I118+I122+I126+I130+I134+I138+I142</f>
        <v>167</v>
      </c>
    </row>
    <row r="156" spans="1:14" ht="23.25" hidden="1" x14ac:dyDescent="0.35">
      <c r="H156" s="32">
        <f>H10+H18+H22+H42+H46+H50+H54+H62+H70</f>
        <v>162.69999999999999</v>
      </c>
      <c r="I156" s="32">
        <f>I10+I18+I22+I42+I46+I50+I54+I62+I70</f>
        <v>166</v>
      </c>
    </row>
    <row r="157" spans="1:14" ht="23.25" hidden="1" x14ac:dyDescent="0.35">
      <c r="H157" s="32">
        <f>H74+H78+H86+H90+H102+H110+H114+H122+H126+H138</f>
        <v>163.69999999999999</v>
      </c>
      <c r="I157" s="32">
        <f>I74+I78+I86+I90+I102+I110+I114+I122+I126+I138</f>
        <v>167</v>
      </c>
    </row>
  </sheetData>
  <mergeCells count="156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111:N114"/>
    <mergeCell ref="N119:N122"/>
    <mergeCell ref="N19:N22"/>
    <mergeCell ref="N35:N38"/>
    <mergeCell ref="N51:N54"/>
    <mergeCell ref="N59:N62"/>
    <mergeCell ref="N83:N86"/>
    <mergeCell ref="N87:N90"/>
    <mergeCell ref="N75:N78"/>
    <mergeCell ref="N47:N50"/>
    <mergeCell ref="C19:C22"/>
    <mergeCell ref="D19:D22"/>
    <mergeCell ref="K19:K21"/>
    <mergeCell ref="L19:L22"/>
    <mergeCell ref="C23:C26"/>
  </mergeCells>
  <conditionalFormatting sqref="L7:L142">
    <cfRule type="expression" dxfId="9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2" fitToHeight="2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.425781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8.140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255'!G2</f>
        <v>2022 год</v>
      </c>
      <c r="H2" s="167" t="s">
        <v>247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148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6.9</v>
      </c>
      <c r="J19" s="6">
        <f>IF(H19/I19*100&gt;100,100,H19/I19*100)</f>
        <v>100</v>
      </c>
      <c r="K19" s="172">
        <f>(J19+J20+J21)/3</f>
        <v>98.666666666666671</v>
      </c>
      <c r="L19" s="178">
        <f>(K19+K22)/2</f>
        <v>99.333333333333343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96</v>
      </c>
      <c r="J20" s="6">
        <f>IF(I20/H20*100&gt;100,100,I20/H20*100)</f>
        <v>96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60</v>
      </c>
      <c r="I21" s="5">
        <v>80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4</v>
      </c>
      <c r="I22" s="120">
        <v>4</v>
      </c>
      <c r="J22" s="6">
        <f>IF(I22/H22*100&gt;100,100,I22/H22*100)</f>
        <v>100</v>
      </c>
      <c r="K22" s="6">
        <f>J22</f>
        <v>100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60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2">
        <v>9.6999999999999993</v>
      </c>
      <c r="J35" s="6">
        <f>IF(H35/I35*100&gt;100,100,H35/I35*100)</f>
        <v>100</v>
      </c>
      <c r="K35" s="172">
        <f>(J35+J36+J37)/3</f>
        <v>98.666666666666671</v>
      </c>
      <c r="L35" s="180">
        <f>(K35+K38)/2</f>
        <v>99.333333333333343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96</v>
      </c>
      <c r="J36" s="6">
        <f>IF(I36/H36*100&gt;100,100,I36/H36*100)</f>
        <v>96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66.7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1</v>
      </c>
      <c r="I38" s="50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60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161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162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162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161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162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162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50"/>
      <c r="J46" s="6" t="e">
        <f>IF(I46/H46*100&gt;100,100,I46/H46*100)</f>
        <v>#DIV/0!</v>
      </c>
      <c r="K46" s="6" t="e">
        <f>J46</f>
        <v>#DIV/0!</v>
      </c>
      <c r="L46" s="179"/>
      <c r="M46" s="186"/>
      <c r="N46" s="163"/>
    </row>
    <row r="47" spans="1:14" ht="63" customHeight="1" x14ac:dyDescent="0.25">
      <c r="A47" s="183"/>
      <c r="B47" s="60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4.4000000000000004</v>
      </c>
      <c r="J47" s="6">
        <f>IF(H47/I47*100&gt;100,100,H47/I47*100)</f>
        <v>100</v>
      </c>
      <c r="K47" s="172">
        <f>(J47+J48+J49)/3</f>
        <v>98.666666666666671</v>
      </c>
      <c r="L47" s="178">
        <f>(K47+K50)/2</f>
        <v>99.333333333333343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96</v>
      </c>
      <c r="J48" s="6">
        <f>IF(I48/H48*100&gt;100,100,I48/H48*100)</f>
        <v>96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66.7</v>
      </c>
      <c r="I49" s="5">
        <v>71.400000000000006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60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</v>
      </c>
      <c r="J51" s="6">
        <f>IF(H51/I51*100&gt;100,100,H51/I51*100)</f>
        <v>100</v>
      </c>
      <c r="K51" s="172">
        <f>(J51+J52+J53)/3</f>
        <v>98.666666666666671</v>
      </c>
      <c r="L51" s="178">
        <f>(K51+K54)/2</f>
        <v>99.333333333333343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96</v>
      </c>
      <c r="J52" s="6">
        <f>IF(I52/H52*100&gt;100,100,I52/H52*100)</f>
        <v>96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68.400000000000006</v>
      </c>
      <c r="I53" s="5">
        <v>70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210</v>
      </c>
      <c r="I54" s="18">
        <v>215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15</v>
      </c>
      <c r="I63" s="6">
        <v>1E-3</v>
      </c>
      <c r="J63" s="6">
        <f>IF(H63/I63*100&gt;100,100,H63/I63*100)</f>
        <v>100</v>
      </c>
      <c r="K63" s="172">
        <f>(J63+J64+J65)/3</f>
        <v>98.666666666666671</v>
      </c>
      <c r="L63" s="178">
        <f>(K63+K66)/2</f>
        <v>99.333333333333343</v>
      </c>
      <c r="M63" s="186"/>
      <c r="N63" s="161"/>
    </row>
    <row r="64" spans="1:14" ht="63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96</v>
      </c>
      <c r="J64" s="6">
        <f>IF(I64/H64*100&gt;100,100,I64/H64*100)</f>
        <v>96</v>
      </c>
      <c r="K64" s="173"/>
      <c r="L64" s="179"/>
      <c r="M64" s="186"/>
      <c r="N64" s="162"/>
    </row>
    <row r="65" spans="1:14" ht="89.25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50</v>
      </c>
      <c r="I65" s="5">
        <v>60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0.6</v>
      </c>
      <c r="I66" s="50">
        <v>1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3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13.3</v>
      </c>
      <c r="J67" s="6">
        <f>IF(H67/I67*100&gt;100,100,H67/I67*100)</f>
        <v>100</v>
      </c>
      <c r="K67" s="172">
        <f>(J67+J68+J69)/3</f>
        <v>98.666666666666671</v>
      </c>
      <c r="L67" s="180">
        <f>(K67+K70)/2</f>
        <v>99.333333333333343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96</v>
      </c>
      <c r="J68" s="6">
        <f>IF(I68/H68*100&gt;100,100,I68/H68*100)</f>
        <v>96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60</v>
      </c>
      <c r="I69" s="5">
        <v>66.7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41</v>
      </c>
      <c r="I70" s="50">
        <v>45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96</v>
      </c>
      <c r="J75" s="6">
        <f>IF(I75/H75*100&gt;100,100,I75/H75*100)</f>
        <v>96</v>
      </c>
      <c r="K75" s="172">
        <f>(J75+J76+J77)/3</f>
        <v>98.666666666666671</v>
      </c>
      <c r="L75" s="178">
        <f>(K75+K78)/2</f>
        <v>99.333333333333343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4.4000000000000004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18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96</v>
      </c>
      <c r="J83" s="6">
        <f>IF(I83/H83*100&gt;100,100,I83/H83*100)</f>
        <v>96</v>
      </c>
      <c r="K83" s="172">
        <f>(J83+J84+J85)/3</f>
        <v>98.666666666666671</v>
      </c>
      <c r="L83" s="178">
        <f>(K83+K86)/2</f>
        <v>99.333333333333343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6.9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4</v>
      </c>
      <c r="I86" s="120">
        <v>4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96</v>
      </c>
      <c r="J87" s="6">
        <f>IF(I87/H87*100&gt;100,100,I87/H87*100)</f>
        <v>96</v>
      </c>
      <c r="K87" s="172">
        <f>(J87+J88+J89)/3</f>
        <v>98.666666666666671</v>
      </c>
      <c r="L87" s="178">
        <f>(K87+K90)/2</f>
        <v>99.333333333333343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210</v>
      </c>
      <c r="I90" s="18">
        <v>215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96</v>
      </c>
      <c r="J111" s="6">
        <f>IF(I111/H111*100&gt;100,100,I111/H111*100)</f>
        <v>96</v>
      </c>
      <c r="K111" s="172">
        <f>(J111+J112+J113)/3</f>
        <v>98.666666666666671</v>
      </c>
      <c r="L111" s="178">
        <f>(K111+K114)/2</f>
        <v>99.333333333333343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15</v>
      </c>
      <c r="I112" s="6">
        <v>1E-3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0.6</v>
      </c>
      <c r="I114" s="50">
        <v>1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61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96</v>
      </c>
      <c r="J119" s="6">
        <f>IF(I119/H119*100&gt;100,100,I119/H119*100)</f>
        <v>96</v>
      </c>
      <c r="K119" s="172">
        <f>(J119+J120+J121)/3</f>
        <v>98.666666666666671</v>
      </c>
      <c r="L119" s="178">
        <f>(K119+K122)/2</f>
        <v>99.333333333333343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2">
        <v>9.6999999999999993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1</v>
      </c>
      <c r="I122" s="50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96</v>
      </c>
      <c r="J123" s="6">
        <f>IF(I123/H123*100&gt;100,100,I123/H123*100)</f>
        <v>96</v>
      </c>
      <c r="K123" s="172">
        <f>(J123+J124+J125)/3</f>
        <v>98.666666666666671</v>
      </c>
      <c r="L123" s="178">
        <f>(K123+K126)/2</f>
        <v>99.333333333333343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13.3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41</v>
      </c>
      <c r="I126" s="50">
        <v>45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customHeight="1" x14ac:dyDescent="0.3">
      <c r="H150" s="42">
        <f>H10+H14+H18+H22+H26+H30+H34+H38+H42+H46+H50+H54+H58+H62+H66+H70</f>
        <v>257.60000000000002</v>
      </c>
      <c r="I150" s="42">
        <f>I10+I14+I18+I22+I26+I30+I34+I38+I42+I46+I50+I54+I58+I62+I66+I70</f>
        <v>268</v>
      </c>
    </row>
    <row r="152" spans="1:14" ht="18.75" x14ac:dyDescent="0.3">
      <c r="H152" s="42">
        <f>H74+H78+H82+H86+H90+H94+H98+H102+H106+H110+H114+H118+H122+H126+H130+H134+H138+H142</f>
        <v>257.60000000000002</v>
      </c>
      <c r="I152" s="42">
        <f>I74+I78+I82+I86+I90+I94+I98+I102+I106+I110+I114+I118+I122+I126+I130+I134+I138+I142</f>
        <v>268</v>
      </c>
    </row>
    <row r="156" spans="1:14" ht="23.25" hidden="1" x14ac:dyDescent="0.35">
      <c r="H156" s="32">
        <f>H10+H18+H22+H42+H46+H50+H54+H62+H70</f>
        <v>256</v>
      </c>
      <c r="I156" s="32">
        <f>I10+I18+I22+I42+I46+I50+I54+I62+I70</f>
        <v>265</v>
      </c>
    </row>
    <row r="157" spans="1:14" ht="23.25" hidden="1" x14ac:dyDescent="0.35">
      <c r="H157" s="32">
        <f>H74+H78+H86+H90+H102+H110+H114+H122+H126+H138</f>
        <v>257.60000000000002</v>
      </c>
      <c r="I157" s="32">
        <f>I74+I78+I86+I90+I102+I110+I114+I122+I126+I138</f>
        <v>268</v>
      </c>
    </row>
  </sheetData>
  <mergeCells count="158">
    <mergeCell ref="C123:C126"/>
    <mergeCell ref="D123:D126"/>
    <mergeCell ref="K123:K125"/>
    <mergeCell ref="L131:L134"/>
    <mergeCell ref="C135:C138"/>
    <mergeCell ref="L123:L126"/>
    <mergeCell ref="H2:N2"/>
    <mergeCell ref="B2:F2"/>
    <mergeCell ref="C127:C130"/>
    <mergeCell ref="D127:D130"/>
    <mergeCell ref="K127:K129"/>
    <mergeCell ref="L127:L130"/>
    <mergeCell ref="C119:C122"/>
    <mergeCell ref="D119:D122"/>
    <mergeCell ref="K119:K121"/>
    <mergeCell ref="L119:L122"/>
    <mergeCell ref="N123:N126"/>
    <mergeCell ref="C111:C114"/>
    <mergeCell ref="D111:D114"/>
    <mergeCell ref="K111:K113"/>
    <mergeCell ref="L111:L114"/>
    <mergeCell ref="C115:C118"/>
    <mergeCell ref="D115:D118"/>
    <mergeCell ref="K115:K117"/>
    <mergeCell ref="L115:L118"/>
    <mergeCell ref="N111:N114"/>
    <mergeCell ref="C103:C106"/>
    <mergeCell ref="D103:D106"/>
    <mergeCell ref="K103:K105"/>
    <mergeCell ref="L103:L106"/>
    <mergeCell ref="K145:M145"/>
    <mergeCell ref="A148:C148"/>
    <mergeCell ref="K148:M148"/>
    <mergeCell ref="C131:C134"/>
    <mergeCell ref="D131:D134"/>
    <mergeCell ref="K131:K133"/>
    <mergeCell ref="D135:D138"/>
    <mergeCell ref="K135:K137"/>
    <mergeCell ref="C139:C142"/>
    <mergeCell ref="D139:D142"/>
    <mergeCell ref="K139:K141"/>
    <mergeCell ref="L139:L142"/>
    <mergeCell ref="L135:L138"/>
    <mergeCell ref="C107:C110"/>
    <mergeCell ref="D107:D110"/>
    <mergeCell ref="K107:K109"/>
    <mergeCell ref="L107:L110"/>
    <mergeCell ref="N87:N90"/>
    <mergeCell ref="C95:C98"/>
    <mergeCell ref="D95:D98"/>
    <mergeCell ref="K95:K97"/>
    <mergeCell ref="L95:L98"/>
    <mergeCell ref="C99:C102"/>
    <mergeCell ref="D99:D102"/>
    <mergeCell ref="K99:K101"/>
    <mergeCell ref="L99:L102"/>
    <mergeCell ref="C87:C90"/>
    <mergeCell ref="D87:D90"/>
    <mergeCell ref="K87:K89"/>
    <mergeCell ref="L87:L90"/>
    <mergeCell ref="C91:C94"/>
    <mergeCell ref="D91:D94"/>
    <mergeCell ref="K91:K93"/>
    <mergeCell ref="L91:L94"/>
    <mergeCell ref="C79:C82"/>
    <mergeCell ref="D79:D82"/>
    <mergeCell ref="K79:K81"/>
    <mergeCell ref="L79:L82"/>
    <mergeCell ref="C83:C86"/>
    <mergeCell ref="D83:D86"/>
    <mergeCell ref="K83:K85"/>
    <mergeCell ref="L83:L86"/>
    <mergeCell ref="C71:C74"/>
    <mergeCell ref="D71:D74"/>
    <mergeCell ref="K71:K73"/>
    <mergeCell ref="L71:L74"/>
    <mergeCell ref="C75:C78"/>
    <mergeCell ref="D75:D78"/>
    <mergeCell ref="K75:K77"/>
    <mergeCell ref="L75:L78"/>
    <mergeCell ref="C63:C66"/>
    <mergeCell ref="D63:D66"/>
    <mergeCell ref="K63:K65"/>
    <mergeCell ref="L63:L66"/>
    <mergeCell ref="C67:C70"/>
    <mergeCell ref="D67:D70"/>
    <mergeCell ref="K67:K69"/>
    <mergeCell ref="L67:L70"/>
    <mergeCell ref="C55:C58"/>
    <mergeCell ref="D55:D58"/>
    <mergeCell ref="K55:K57"/>
    <mergeCell ref="L55:L58"/>
    <mergeCell ref="C59:C62"/>
    <mergeCell ref="D59:D62"/>
    <mergeCell ref="K59:K61"/>
    <mergeCell ref="L59:L62"/>
    <mergeCell ref="C47:C50"/>
    <mergeCell ref="D47:D50"/>
    <mergeCell ref="K47:K49"/>
    <mergeCell ref="L47:L50"/>
    <mergeCell ref="C51:C54"/>
    <mergeCell ref="D51:D54"/>
    <mergeCell ref="K51:K53"/>
    <mergeCell ref="L51:L54"/>
    <mergeCell ref="C39:C42"/>
    <mergeCell ref="D39:D42"/>
    <mergeCell ref="K39:K41"/>
    <mergeCell ref="L39:L42"/>
    <mergeCell ref="C43:C46"/>
    <mergeCell ref="D43:D46"/>
    <mergeCell ref="K43:K45"/>
    <mergeCell ref="L43:L46"/>
    <mergeCell ref="C11:C14"/>
    <mergeCell ref="D11:D14"/>
    <mergeCell ref="D19:D22"/>
    <mergeCell ref="K19:K21"/>
    <mergeCell ref="C31:C34"/>
    <mergeCell ref="D31:D34"/>
    <mergeCell ref="K31:K33"/>
    <mergeCell ref="L31:L34"/>
    <mergeCell ref="C35:C38"/>
    <mergeCell ref="D35:D38"/>
    <mergeCell ref="K35:K37"/>
    <mergeCell ref="L35:L38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19:C22"/>
    <mergeCell ref="N63:N66"/>
    <mergeCell ref="B3:N3"/>
    <mergeCell ref="A7:A142"/>
    <mergeCell ref="C7:C10"/>
    <mergeCell ref="D7:D10"/>
    <mergeCell ref="K7:K9"/>
    <mergeCell ref="L7:L10"/>
    <mergeCell ref="M7:M142"/>
    <mergeCell ref="N119:N122"/>
    <mergeCell ref="N19:N22"/>
    <mergeCell ref="N35:N38"/>
    <mergeCell ref="N39:N42"/>
    <mergeCell ref="N43:N46"/>
    <mergeCell ref="N47:N50"/>
    <mergeCell ref="N51:N54"/>
    <mergeCell ref="N67:N70"/>
    <mergeCell ref="N75:N78"/>
    <mergeCell ref="N83:N86"/>
    <mergeCell ref="K11:K13"/>
    <mergeCell ref="L11:L14"/>
    <mergeCell ref="C15:C18"/>
    <mergeCell ref="D15:D18"/>
    <mergeCell ref="K15:K17"/>
    <mergeCell ref="L15:L18"/>
  </mergeCells>
  <conditionalFormatting sqref="L7:L142">
    <cfRule type="expression" dxfId="8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8" fitToHeight="2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FFFF00"/>
    <pageSetUpPr fitToPage="1"/>
  </sheetPr>
  <dimension ref="A2:N157"/>
  <sheetViews>
    <sheetView zoomScale="70" zoomScaleNormal="70" workbookViewId="0">
      <selection activeCell="K7" sqref="K7:K9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28515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263'!G2</f>
        <v>2022 год</v>
      </c>
      <c r="H2" s="167" t="s">
        <v>248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customHeight="1" x14ac:dyDescent="0.25">
      <c r="A7" s="182" t="s">
        <v>149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>
        <v>10</v>
      </c>
      <c r="I7" s="6">
        <v>4</v>
      </c>
      <c r="J7" s="6">
        <f>IF(H7/I7*100&gt;100,100,H7/I7*100)</f>
        <v>100</v>
      </c>
      <c r="K7" s="172">
        <f>(J7+J8+J9)/3</f>
        <v>100</v>
      </c>
      <c r="L7" s="178">
        <f>(K7+K10)/2</f>
        <v>100</v>
      </c>
      <c r="M7" s="185" t="s">
        <v>188</v>
      </c>
      <c r="N7" s="164"/>
    </row>
    <row r="8" spans="1:14" ht="72.75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>
        <v>100</v>
      </c>
      <c r="I8" s="6"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>
        <v>57.1</v>
      </c>
      <c r="I9" s="5">
        <v>66.7</v>
      </c>
      <c r="J9" s="6">
        <f>IF(I9/H9*100&gt;100,100,I9/H9*100)</f>
        <v>100</v>
      </c>
      <c r="K9" s="173"/>
      <c r="L9" s="179"/>
      <c r="M9" s="186"/>
      <c r="N9" s="165"/>
    </row>
    <row r="10" spans="1:14" ht="63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>
        <v>0.4</v>
      </c>
      <c r="I10" s="120">
        <v>0.4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8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9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9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9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8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9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9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9"/>
      <c r="M18" s="186"/>
      <c r="N18" s="16"/>
    </row>
    <row r="19" spans="1:14" ht="63" customHeight="1" x14ac:dyDescent="0.25">
      <c r="A19" s="183"/>
      <c r="B19" s="114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7.7</v>
      </c>
      <c r="J19" s="6">
        <f>IF(H19/I19*100&gt;100,100,H19/I19*100)</f>
        <v>100</v>
      </c>
      <c r="K19" s="172">
        <f>(J19+J20+J21)/3</f>
        <v>97.690941385435167</v>
      </c>
      <c r="L19" s="178">
        <f>(K19+K22)/2</f>
        <v>94.678804026050912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IF(H20/I20*100&gt;100,100,H20/I20*100)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56.3</v>
      </c>
      <c r="I21" s="5">
        <v>52.4</v>
      </c>
      <c r="J21" s="6">
        <f>IF(I21/H21*100&gt;100,100,I21/H21*100)</f>
        <v>93.072824156305515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12</v>
      </c>
      <c r="I22" s="18">
        <v>11</v>
      </c>
      <c r="J22" s="6">
        <f>IF(I22/H22*100&gt;100,100,I22/H22*100)</f>
        <v>91.666666666666657</v>
      </c>
      <c r="K22" s="6">
        <f>J22</f>
        <v>91.666666666666657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14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10.3</v>
      </c>
      <c r="J35" s="6">
        <f>IF(H35/I35*100&gt;100,100,H35/I35*100)</f>
        <v>97.087378640776691</v>
      </c>
      <c r="K35" s="172">
        <f>(J35+J36+J37)/3</f>
        <v>99.029126213592235</v>
      </c>
      <c r="L35" s="180">
        <f>(K35+K38)/2</f>
        <v>99.514563106796118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50</v>
      </c>
      <c r="I37" s="5">
        <v>50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4</v>
      </c>
      <c r="I38" s="50">
        <v>4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11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10</v>
      </c>
      <c r="I39" s="6">
        <v>5.8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>
        <v>57.1</v>
      </c>
      <c r="I41" s="5">
        <v>57.1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>
        <v>5</v>
      </c>
      <c r="I42" s="18">
        <v>5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1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3.4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>
        <v>57.1</v>
      </c>
      <c r="I49" s="5">
        <v>57.1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69"/>
      <c r="D50" s="171"/>
      <c r="E50" s="9" t="s">
        <v>16</v>
      </c>
      <c r="F50" s="14" t="s">
        <v>291</v>
      </c>
      <c r="G50" s="11" t="s">
        <v>18</v>
      </c>
      <c r="H50" s="17">
        <v>1</v>
      </c>
      <c r="I50" s="18">
        <v>1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114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10.199999999999999</v>
      </c>
      <c r="J51" s="6">
        <f>IF(H51/I51*100&gt;100,100,H51/I51*100)</f>
        <v>98.039215686274517</v>
      </c>
      <c r="K51" s="172">
        <f>(J51+J52+J53)/3</f>
        <v>95.124183006535944</v>
      </c>
      <c r="L51" s="178">
        <f>(K51+K54)/2</f>
        <v>97.562091503267965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60</v>
      </c>
      <c r="I53" s="5">
        <v>52.4</v>
      </c>
      <c r="J53" s="6">
        <f>IF(I53/H53*100&gt;100,100,I53/H53*100)</f>
        <v>87.333333333333329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200</v>
      </c>
      <c r="I54" s="18">
        <v>209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114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10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17">
        <v>46</v>
      </c>
      <c r="I70" s="50">
        <v>46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2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2">
        <v>3.4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2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1</v>
      </c>
      <c r="I78" s="64">
        <v>1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92.307692307692307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7.6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13</v>
      </c>
      <c r="I86" s="18">
        <v>11</v>
      </c>
      <c r="J86" s="6">
        <f>IF(I86/H86*100&gt;100,100,I86/H86*100)</f>
        <v>84.615384615384613</v>
      </c>
      <c r="K86" s="6">
        <f>J86</f>
        <v>84.615384615384613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99.669966996699671</v>
      </c>
      <c r="L87" s="178">
        <f>(K87+K90)/2</f>
        <v>99.834983498349828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10.1</v>
      </c>
      <c r="J88" s="6">
        <f>IF(H88/I88*100&gt;100,100,H88/I88*100)</f>
        <v>99.009900990099013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205</v>
      </c>
      <c r="I90" s="18">
        <v>214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99.029126213592235</v>
      </c>
      <c r="L119" s="178">
        <f>(K119+K122)/2</f>
        <v>99.514563106796118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10.3</v>
      </c>
      <c r="J120" s="6">
        <f>IF(H120/I120*100&gt;100,100,H120/I120*100)</f>
        <v>97.087378640776691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4</v>
      </c>
      <c r="I122" s="50">
        <v>4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10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45</v>
      </c>
      <c r="I126" s="50">
        <v>46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98.048048048048059</v>
      </c>
      <c r="M139" s="186"/>
      <c r="N139" s="20"/>
    </row>
    <row r="140" spans="1:14" ht="66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0.3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33.299999999999997</v>
      </c>
      <c r="I142" s="48">
        <v>32</v>
      </c>
      <c r="J142" s="6">
        <f>IF(I142/H142*100&gt;100,100,I142/H142*100)</f>
        <v>96.096096096096105</v>
      </c>
      <c r="K142" s="6">
        <f>J142</f>
        <v>96.096096096096105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268.39999999999998</v>
      </c>
      <c r="I150" s="42">
        <f>I10+I14+I18+I22+I26+I30+I34+I38+I42+I46+I50+I54+I58+I62+I66+I70</f>
        <v>276.39999999999998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301.3</v>
      </c>
      <c r="I152" s="42">
        <f>I74+I78+I82+I86+I90+I94+I98+I102+I106+I110+I114+I118+I122+I126+I130+I134+I138+I142</f>
        <v>308</v>
      </c>
    </row>
    <row r="156" spans="1:14" ht="23.25" hidden="1" x14ac:dyDescent="0.35">
      <c r="H156" s="32">
        <f>H10+H18+H22+H42+H46+H50+H54+H62+H70</f>
        <v>264.39999999999998</v>
      </c>
      <c r="I156" s="32">
        <f>I10+I18+I22+I42+I46+I50+I54+I62+I70</f>
        <v>272.39999999999998</v>
      </c>
    </row>
    <row r="157" spans="1:14" ht="23.25" hidden="1" x14ac:dyDescent="0.35">
      <c r="H157" s="32">
        <f>H74+H78+H86+H90+H102+H110+H114+H122+H126+H138</f>
        <v>268</v>
      </c>
      <c r="I157" s="32">
        <f>I74+I78+I86+I90+I102+I110+I114+I122+I126+I138</f>
        <v>276</v>
      </c>
    </row>
  </sheetData>
  <mergeCells count="157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C23:C26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83:N86"/>
    <mergeCell ref="N7:N10"/>
    <mergeCell ref="N140:N142"/>
    <mergeCell ref="N87:N90"/>
    <mergeCell ref="N119:N122"/>
    <mergeCell ref="N19:N22"/>
    <mergeCell ref="N35:N38"/>
    <mergeCell ref="N39:N42"/>
    <mergeCell ref="N47:N50"/>
    <mergeCell ref="N51:N54"/>
    <mergeCell ref="N75:N78"/>
    <mergeCell ref="C19:C22"/>
    <mergeCell ref="D19:D22"/>
    <mergeCell ref="K19:K21"/>
    <mergeCell ref="L19:L22"/>
  </mergeCells>
  <conditionalFormatting sqref="L7:L142">
    <cfRule type="expression" dxfId="7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5" fitToHeight="2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theme="4" tint="0.59999389629810485"/>
    <pageSetUpPr fitToPage="1"/>
  </sheetPr>
  <dimension ref="A2:N157"/>
  <sheetViews>
    <sheetView zoomScale="60" zoomScaleNormal="60" workbookViewId="0">
      <selection activeCell="H41" sqref="H4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2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4.5703125" customWidth="1"/>
    <col min="14" max="14" width="41.7109375" customWidth="1"/>
  </cols>
  <sheetData>
    <row r="2" spans="1:14" ht="39" customHeight="1" x14ac:dyDescent="0.25">
      <c r="B2" s="168" t="s">
        <v>272</v>
      </c>
      <c r="C2" s="168"/>
      <c r="D2" s="168"/>
      <c r="E2" s="168"/>
      <c r="F2" s="168"/>
      <c r="G2" s="117" t="str">
        <f>'ДОУ № 283'!G2</f>
        <v>2022 год</v>
      </c>
      <c r="H2" s="167" t="s">
        <v>249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150</v>
      </c>
      <c r="B7" s="60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2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17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17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4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5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5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6"/>
      <c r="C18" s="169"/>
      <c r="D18" s="171"/>
      <c r="E18" s="9" t="s">
        <v>16</v>
      </c>
      <c r="F18" s="14" t="s">
        <v>17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60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/>
      <c r="I19" s="6"/>
      <c r="J19" s="6" t="e">
        <f>IF(H19/I19*100&gt;100,100,H19/I19*100)</f>
        <v>#DIV/0!</v>
      </c>
      <c r="K19" s="172" t="e">
        <f>(J19+J20+J21)/3</f>
        <v>#DIV/0!</v>
      </c>
      <c r="L19" s="178" t="e">
        <f>(K19+K22)/2</f>
        <v>#DIV/0!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/>
      <c r="I20" s="6"/>
      <c r="J20" s="6" t="e">
        <f>IF(I20/H20*100&gt;100,100,I20/H20*100)</f>
        <v>#DIV/0!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/>
      <c r="I21" s="5"/>
      <c r="J21" s="6" t="e">
        <f>IF(I21/H21*100&gt;100,100,I21/H21*100)</f>
        <v>#DIV/0!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17</v>
      </c>
      <c r="G22" s="11" t="s">
        <v>18</v>
      </c>
      <c r="H22" s="18"/>
      <c r="I22" s="120"/>
      <c r="J22" s="6" t="e">
        <f>IF(I22/H22*100&gt;100,100,I22/H22*100)</f>
        <v>#DIV/0!</v>
      </c>
      <c r="K22" s="6" t="e">
        <f>J22</f>
        <v>#DIV/0!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17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17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17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hidden="1" customHeight="1" x14ac:dyDescent="0.25">
      <c r="A35" s="183"/>
      <c r="B35" s="60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/>
      <c r="I35" s="6"/>
      <c r="J35" s="6" t="e">
        <f>IF(H35/I35*100&gt;100,100,H35/I35*100)</f>
        <v>#DIV/0!</v>
      </c>
      <c r="K35" s="172" t="e">
        <f>(J35+J36+J37)/3</f>
        <v>#DIV/0!</v>
      </c>
      <c r="L35" s="180" t="e">
        <f>(K35+K38)/2</f>
        <v>#DIV/0!</v>
      </c>
      <c r="M35" s="186"/>
      <c r="N35" s="164"/>
    </row>
    <row r="36" spans="1:14" ht="63" hidden="1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/>
      <c r="I36" s="6"/>
      <c r="J36" s="6" t="e">
        <f>IF(I36/H36*100&gt;100,100,I36/H36*100)</f>
        <v>#DIV/0!</v>
      </c>
      <c r="K36" s="173"/>
      <c r="L36" s="179"/>
      <c r="M36" s="186"/>
      <c r="N36" s="165"/>
    </row>
    <row r="37" spans="1:14" ht="63" hidden="1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/>
      <c r="I37" s="5"/>
      <c r="J37" s="6" t="e">
        <f>IF(I37/H37*100&gt;100,100,I37/H37*100)</f>
        <v>#DIV/0!</v>
      </c>
      <c r="K37" s="173"/>
      <c r="L37" s="179"/>
      <c r="M37" s="186"/>
      <c r="N37" s="165"/>
    </row>
    <row r="38" spans="1:14" ht="63" hidden="1" customHeight="1" x14ac:dyDescent="0.25">
      <c r="A38" s="183"/>
      <c r="B38" s="36"/>
      <c r="C38" s="169"/>
      <c r="D38" s="171"/>
      <c r="E38" s="9" t="s">
        <v>16</v>
      </c>
      <c r="F38" s="14" t="s">
        <v>17</v>
      </c>
      <c r="G38" s="11" t="s">
        <v>18</v>
      </c>
      <c r="H38" s="17"/>
      <c r="I38" s="48"/>
      <c r="J38" s="6" t="e">
        <f>IF(I38/H38*100&gt;100,100,I38/H38*100)</f>
        <v>#DIV/0!</v>
      </c>
      <c r="K38" s="6" t="e">
        <f>J38</f>
        <v>#DIV/0!</v>
      </c>
      <c r="L38" s="179"/>
      <c r="M38" s="186"/>
      <c r="N38" s="166"/>
    </row>
    <row r="39" spans="1:14" ht="63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161"/>
    </row>
    <row r="40" spans="1:14" ht="63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162"/>
    </row>
    <row r="41" spans="1:14" ht="89.25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162"/>
    </row>
    <row r="42" spans="1:14" ht="33" customHeight="1" x14ac:dyDescent="0.25">
      <c r="A42" s="183"/>
      <c r="B42" s="36"/>
      <c r="C42" s="169"/>
      <c r="D42" s="171"/>
      <c r="E42" s="9" t="s">
        <v>16</v>
      </c>
      <c r="F42" s="14" t="s">
        <v>17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163"/>
    </row>
    <row r="43" spans="1:14" ht="51.75" hidden="1" customHeight="1" x14ac:dyDescent="0.25">
      <c r="A43" s="183"/>
      <c r="B43" s="60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59.25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55.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63" hidden="1" customHeight="1" x14ac:dyDescent="0.25">
      <c r="A46" s="183"/>
      <c r="B46" s="36"/>
      <c r="C46" s="169"/>
      <c r="D46" s="171"/>
      <c r="E46" s="9" t="s">
        <v>16</v>
      </c>
      <c r="F46" s="14" t="s">
        <v>17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5.25" customHeight="1" x14ac:dyDescent="0.25">
      <c r="A47" s="183"/>
      <c r="B47" s="34" t="s">
        <v>95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161"/>
    </row>
    <row r="48" spans="1:14" ht="64.5" customHeight="1" x14ac:dyDescent="0.25">
      <c r="A48" s="183"/>
      <c r="B48" s="35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162"/>
    </row>
    <row r="49" spans="1:14" ht="69.75" customHeight="1" x14ac:dyDescent="0.25">
      <c r="A49" s="183"/>
      <c r="B49" s="35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162"/>
    </row>
    <row r="50" spans="1:14" ht="66" customHeight="1" x14ac:dyDescent="0.25">
      <c r="A50" s="183"/>
      <c r="B50" s="36"/>
      <c r="C50" s="169"/>
      <c r="D50" s="171"/>
      <c r="E50" s="9" t="s">
        <v>16</v>
      </c>
      <c r="F50" s="14" t="s">
        <v>17</v>
      </c>
      <c r="G50" s="11" t="s">
        <v>18</v>
      </c>
      <c r="H50" s="17"/>
      <c r="I50" s="122"/>
      <c r="J50" s="6" t="e">
        <f>IF(I50/H50*100&gt;100,100,I50/H50*100)</f>
        <v>#DIV/0!</v>
      </c>
      <c r="K50" s="6" t="e">
        <f>J50</f>
        <v>#DIV/0!</v>
      </c>
      <c r="L50" s="179"/>
      <c r="M50" s="186"/>
      <c r="N50" s="163"/>
    </row>
    <row r="51" spans="1:14" ht="63" customHeight="1" x14ac:dyDescent="0.25">
      <c r="A51" s="183"/>
      <c r="B51" s="60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/>
      <c r="I51" s="6"/>
      <c r="J51" s="6" t="e">
        <f>IF(H51/I51*100&gt;100,100,H51/I51*100)</f>
        <v>#DIV/0!</v>
      </c>
      <c r="K51" s="172" t="e">
        <f>(J51+J52+J53)/3</f>
        <v>#DIV/0!</v>
      </c>
      <c r="L51" s="178" t="e">
        <f>(K51+K54)/2</f>
        <v>#DIV/0!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/>
      <c r="I52" s="6"/>
      <c r="J52" s="6" t="e">
        <f>IF(I52/H52*100&gt;100,100,I52/H52*100)</f>
        <v>#DIV/0!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/>
      <c r="I53" s="5"/>
      <c r="J53" s="6" t="e">
        <f>IF(I53/H53*100&gt;100,100,I53/H53*100)</f>
        <v>#DIV/0!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17</v>
      </c>
      <c r="G54" s="11" t="s">
        <v>18</v>
      </c>
      <c r="H54" s="18"/>
      <c r="I54" s="18"/>
      <c r="J54" s="6" t="e">
        <f>IF(I54/H54*100&gt;100,100,I54/H54*100)</f>
        <v>#DIV/0!</v>
      </c>
      <c r="K54" s="6" t="e">
        <f>J54</f>
        <v>#DIV/0!</v>
      </c>
      <c r="L54" s="179"/>
      <c r="M54" s="186"/>
      <c r="N54" s="163"/>
    </row>
    <row r="55" spans="1:14" ht="42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49.5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46.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47.25" hidden="1" customHeight="1" x14ac:dyDescent="0.25">
      <c r="A58" s="183"/>
      <c r="B58" s="36"/>
      <c r="C58" s="169"/>
      <c r="D58" s="171"/>
      <c r="E58" s="9" t="s">
        <v>16</v>
      </c>
      <c r="F58" s="14" t="s">
        <v>17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57" hidden="1" customHeight="1" x14ac:dyDescent="0.25">
      <c r="A59" s="183"/>
      <c r="B59" s="57" t="s">
        <v>158</v>
      </c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59.25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54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42" hidden="1" customHeight="1" x14ac:dyDescent="0.25">
      <c r="A62" s="183"/>
      <c r="B62" s="36"/>
      <c r="C62" s="169"/>
      <c r="D62" s="171"/>
      <c r="E62" s="9" t="s">
        <v>16</v>
      </c>
      <c r="F62" s="14" t="s">
        <v>17</v>
      </c>
      <c r="G62" s="11" t="s">
        <v>18</v>
      </c>
      <c r="H62" s="17"/>
      <c r="I62" s="59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60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161"/>
    </row>
    <row r="64" spans="1:14" ht="63" hidden="1" x14ac:dyDescent="0.25">
      <c r="A64" s="183"/>
      <c r="B64" s="35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162"/>
    </row>
    <row r="65" spans="1:14" ht="89.25" hidden="1" customHeight="1" x14ac:dyDescent="0.25">
      <c r="A65" s="183"/>
      <c r="B65" s="35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162"/>
    </row>
    <row r="66" spans="1:14" ht="33" hidden="1" customHeight="1" x14ac:dyDescent="0.25">
      <c r="A66" s="183"/>
      <c r="B66" s="36"/>
      <c r="C66" s="189"/>
      <c r="D66" s="171"/>
      <c r="E66" s="9" t="s">
        <v>16</v>
      </c>
      <c r="F66" s="14" t="s">
        <v>17</v>
      </c>
      <c r="G66" s="11" t="s">
        <v>18</v>
      </c>
      <c r="H66" s="17"/>
      <c r="I66" s="73"/>
      <c r="J66" s="6" t="e">
        <f>IF(I66/H66*100&gt;100,100,I66/H66*100)</f>
        <v>#DIV/0!</v>
      </c>
      <c r="K66" s="6" t="e">
        <f>J66</f>
        <v>#DIV/0!</v>
      </c>
      <c r="L66" s="179"/>
      <c r="M66" s="186"/>
      <c r="N66" s="163"/>
    </row>
    <row r="67" spans="1:14" ht="63" customHeight="1" x14ac:dyDescent="0.25">
      <c r="A67" s="183"/>
      <c r="B67" s="60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/>
      <c r="I67" s="6"/>
      <c r="J67" s="6" t="e">
        <f>IF(H67/I67*100&gt;100,100,H67/I67*100)</f>
        <v>#DIV/0!</v>
      </c>
      <c r="K67" s="172" t="e">
        <f>(J67+J68+J69)/3</f>
        <v>#DIV/0!</v>
      </c>
      <c r="L67" s="180" t="e">
        <f>(K67+K70)/2</f>
        <v>#DIV/0!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/>
      <c r="I68" s="6"/>
      <c r="J68" s="6" t="e">
        <f>IF(I68/H68*100&gt;100,100,I68/H68*100)</f>
        <v>#DIV/0!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/>
      <c r="I69" s="5"/>
      <c r="J69" s="6" t="e">
        <f>IF(I69/H69*100&gt;100,100,I69/H69*100)</f>
        <v>#DIV/0!</v>
      </c>
      <c r="K69" s="173"/>
      <c r="L69" s="179"/>
      <c r="M69" s="186"/>
      <c r="N69" s="162"/>
    </row>
    <row r="70" spans="1:14" ht="44.25" customHeight="1" x14ac:dyDescent="0.25">
      <c r="A70" s="183"/>
      <c r="B70" s="36"/>
      <c r="C70" s="169"/>
      <c r="D70" s="171"/>
      <c r="E70" s="9" t="s">
        <v>16</v>
      </c>
      <c r="F70" s="14" t="s">
        <v>17</v>
      </c>
      <c r="G70" s="11" t="s">
        <v>18</v>
      </c>
      <c r="H70" s="17"/>
      <c r="I70" s="50"/>
      <c r="J70" s="6" t="e">
        <f>IF(I70/H70*100&gt;100,100,I70/H70*100)</f>
        <v>#DIV/0!</v>
      </c>
      <c r="K70" s="6" t="e">
        <f>J70</f>
        <v>#DIV/0!</v>
      </c>
      <c r="L70" s="179"/>
      <c r="M70" s="186"/>
      <c r="N70" s="163"/>
    </row>
    <row r="71" spans="1:14" ht="36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55.5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60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51" hidden="1" customHeight="1" x14ac:dyDescent="0.25">
      <c r="A74" s="183"/>
      <c r="B74" s="39"/>
      <c r="C74" s="169"/>
      <c r="D74" s="171"/>
      <c r="E74" s="9" t="s">
        <v>16</v>
      </c>
      <c r="F74" s="14" t="s">
        <v>17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52.5" customHeight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161"/>
    </row>
    <row r="76" spans="1:14" ht="53.25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162"/>
    </row>
    <row r="77" spans="1:14" ht="48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162"/>
    </row>
    <row r="78" spans="1:14" ht="57.75" customHeight="1" x14ac:dyDescent="0.25">
      <c r="A78" s="183"/>
      <c r="B78" s="39"/>
      <c r="C78" s="169"/>
      <c r="D78" s="171"/>
      <c r="E78" s="9" t="s">
        <v>16</v>
      </c>
      <c r="F78" s="14" t="s">
        <v>17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163"/>
    </row>
    <row r="79" spans="1:14" ht="45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42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55.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45.75" hidden="1" customHeight="1" x14ac:dyDescent="0.25">
      <c r="A82" s="183"/>
      <c r="B82" s="45"/>
      <c r="C82" s="169"/>
      <c r="D82" s="171"/>
      <c r="E82" s="9" t="s">
        <v>16</v>
      </c>
      <c r="F82" s="14" t="s">
        <v>17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61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/>
      <c r="I83" s="6"/>
      <c r="J83" s="6" t="e">
        <f>IF(I83/H83*100&gt;100,100,I83/H83*100)</f>
        <v>#DIV/0!</v>
      </c>
      <c r="K83" s="172" t="e">
        <f>(J83+J84+J85)/3</f>
        <v>#DIV/0!</v>
      </c>
      <c r="L83" s="178" t="e">
        <f>(K83+K86)/2</f>
        <v>#DIV/0!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/>
      <c r="I84" s="6"/>
      <c r="J84" s="6" t="e">
        <f>IF(H84/I84*100&gt;100,100,H84/I84*100)</f>
        <v>#DIV/0!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/>
      <c r="I85" s="6"/>
      <c r="J85" s="6" t="e">
        <f>IF(I85/H85*100&gt;100,100,I85/H85*100)</f>
        <v>#DIV/0!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17</v>
      </c>
      <c r="G86" s="11" t="s">
        <v>18</v>
      </c>
      <c r="H86" s="18"/>
      <c r="I86" s="120"/>
      <c r="J86" s="6" t="e">
        <f>IF(I86/H86*100&gt;100,100,I86/H86*100)</f>
        <v>#DIV/0!</v>
      </c>
      <c r="K86" s="6" t="e">
        <f>J86</f>
        <v>#DIV/0!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/>
      <c r="I87" s="6"/>
      <c r="J87" s="6" t="e">
        <f>IF(I87/H87*100&gt;100,100,I87/H87*100)</f>
        <v>#DIV/0!</v>
      </c>
      <c r="K87" s="172" t="e">
        <f>(J87+J88+J89)/3</f>
        <v>#DIV/0!</v>
      </c>
      <c r="L87" s="178" t="e">
        <f>(K87+K90)/2</f>
        <v>#DIV/0!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/>
      <c r="I88" s="6"/>
      <c r="J88" s="6" t="e">
        <f>IF(H88/I88*100&gt;100,100,H88/I88*100)</f>
        <v>#DIV/0!</v>
      </c>
      <c r="K88" s="173"/>
      <c r="L88" s="179"/>
      <c r="M88" s="186"/>
      <c r="N88" s="162"/>
    </row>
    <row r="89" spans="1:14" ht="102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/>
      <c r="I89" s="6"/>
      <c r="J89" s="6" t="e">
        <f>IF(I89/H89*100&gt;100,100,I89/H89*100)</f>
        <v>#DIV/0!</v>
      </c>
      <c r="K89" s="173"/>
      <c r="L89" s="179"/>
      <c r="M89" s="186"/>
      <c r="N89" s="162"/>
    </row>
    <row r="90" spans="1:14" ht="32.25" customHeight="1" x14ac:dyDescent="0.25">
      <c r="A90" s="183"/>
      <c r="B90" s="39"/>
      <c r="C90" s="169"/>
      <c r="D90" s="171"/>
      <c r="E90" s="9" t="s">
        <v>16</v>
      </c>
      <c r="F90" s="14" t="s">
        <v>17</v>
      </c>
      <c r="G90" s="11" t="s">
        <v>18</v>
      </c>
      <c r="H90" s="18"/>
      <c r="I90" s="18"/>
      <c r="J90" s="6" t="e">
        <f>IF(I90/H90*100&gt;100,100,I90/H90*100)</f>
        <v>#DIV/0!</v>
      </c>
      <c r="K90" s="6" t="e">
        <f>J90</f>
        <v>#DIV/0!</v>
      </c>
      <c r="L90" s="179"/>
      <c r="M90" s="186"/>
      <c r="N90" s="163"/>
    </row>
    <row r="91" spans="1:14" ht="50.25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59.25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63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66" hidden="1" customHeight="1" x14ac:dyDescent="0.25">
      <c r="A94" s="183"/>
      <c r="B94" s="45"/>
      <c r="C94" s="169"/>
      <c r="D94" s="171"/>
      <c r="E94" s="9" t="s">
        <v>16</v>
      </c>
      <c r="F94" s="14" t="s">
        <v>17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74.25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75.75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96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99" hidden="1" customHeight="1" x14ac:dyDescent="0.25">
      <c r="A98" s="183"/>
      <c r="B98" s="45"/>
      <c r="C98" s="169"/>
      <c r="D98" s="171"/>
      <c r="E98" s="9" t="s">
        <v>16</v>
      </c>
      <c r="F98" s="14" t="s">
        <v>17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79.5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7.5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0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76.5" hidden="1" customHeight="1" x14ac:dyDescent="0.25">
      <c r="A102" s="183"/>
      <c r="B102" s="39"/>
      <c r="C102" s="169"/>
      <c r="D102" s="171"/>
      <c r="E102" s="9" t="s">
        <v>16</v>
      </c>
      <c r="F102" s="14" t="s">
        <v>17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82.5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75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74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70.5" hidden="1" customHeight="1" x14ac:dyDescent="0.25">
      <c r="A106" s="183"/>
      <c r="B106" s="45"/>
      <c r="C106" s="169"/>
      <c r="D106" s="171"/>
      <c r="E106" s="9" t="s">
        <v>16</v>
      </c>
      <c r="F106" s="14" t="s">
        <v>17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9.75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5.25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49.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45.75" hidden="1" customHeight="1" x14ac:dyDescent="0.25">
      <c r="A110" s="183"/>
      <c r="B110" s="45"/>
      <c r="C110" s="169"/>
      <c r="D110" s="171"/>
      <c r="E110" s="9" t="s">
        <v>16</v>
      </c>
      <c r="F110" s="14" t="s">
        <v>17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17</v>
      </c>
      <c r="G114" s="11" t="s">
        <v>18</v>
      </c>
      <c r="H114" s="17"/>
      <c r="I114" s="50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43.5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49.5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57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54.75" hidden="1" customHeight="1" x14ac:dyDescent="0.25">
      <c r="A118" s="183"/>
      <c r="B118" s="45"/>
      <c r="C118" s="169"/>
      <c r="D118" s="171"/>
      <c r="E118" s="9" t="s">
        <v>16</v>
      </c>
      <c r="F118" s="14" t="s">
        <v>17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hidden="1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/>
      <c r="I119" s="6"/>
      <c r="J119" s="6" t="e">
        <f>IF(I119/H119*100&gt;100,100,I119/H119*100)</f>
        <v>#DIV/0!</v>
      </c>
      <c r="K119" s="172" t="e">
        <f>(J119+J120+J121)/3</f>
        <v>#DIV/0!</v>
      </c>
      <c r="L119" s="178" t="e">
        <f>(K119+K122)/2</f>
        <v>#DIV/0!</v>
      </c>
      <c r="M119" s="186"/>
      <c r="N119" s="161"/>
    </row>
    <row r="120" spans="1:14" ht="63" hidden="1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/>
      <c r="I120" s="6"/>
      <c r="J120" s="6" t="e">
        <f>IF(H120/I120*100&gt;100,100,H120/I120*100)</f>
        <v>#DIV/0!</v>
      </c>
      <c r="K120" s="173"/>
      <c r="L120" s="179"/>
      <c r="M120" s="186"/>
      <c r="N120" s="162"/>
    </row>
    <row r="121" spans="1:14" ht="89.25" hidden="1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/>
      <c r="I121" s="6"/>
      <c r="J121" s="6" t="e">
        <f>IF(I121/H121*100&gt;100,100,I121/H121*100)</f>
        <v>#DIV/0!</v>
      </c>
      <c r="K121" s="173"/>
      <c r="L121" s="179"/>
      <c r="M121" s="186"/>
      <c r="N121" s="162"/>
    </row>
    <row r="122" spans="1:14" ht="33" hidden="1" customHeight="1" x14ac:dyDescent="0.25">
      <c r="A122" s="183"/>
      <c r="B122" s="39"/>
      <c r="C122" s="169"/>
      <c r="D122" s="171"/>
      <c r="E122" s="9" t="s">
        <v>16</v>
      </c>
      <c r="F122" s="14" t="s">
        <v>17</v>
      </c>
      <c r="G122" s="11" t="s">
        <v>18</v>
      </c>
      <c r="H122" s="17"/>
      <c r="I122" s="50"/>
      <c r="J122" s="6" t="e">
        <f>IF(I122/H122*100&gt;100,100,I122/H122*100)</f>
        <v>#DIV/0!</v>
      </c>
      <c r="K122" s="6" t="e">
        <f>J122</f>
        <v>#DIV/0!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/>
      <c r="I123" s="6"/>
      <c r="J123" s="6" t="e">
        <f>IF(I123/H123*100&gt;100,100,I123/H123*100)</f>
        <v>#DIV/0!</v>
      </c>
      <c r="K123" s="172" t="e">
        <f>(J123+J124+J125)/3</f>
        <v>#DIV/0!</v>
      </c>
      <c r="L123" s="178" t="e">
        <f>(K123+K126)/2</f>
        <v>#DIV/0!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/>
      <c r="I124" s="6"/>
      <c r="J124" s="6" t="e">
        <f>IF(H124/I124*100&gt;100,100,H124/I124*100)</f>
        <v>#DIV/0!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/>
      <c r="I125" s="6"/>
      <c r="J125" s="6" t="e">
        <f>IF(I125/H125*100&gt;100,100,I125/H125*100)</f>
        <v>#DIV/0!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17</v>
      </c>
      <c r="G126" s="11" t="s">
        <v>18</v>
      </c>
      <c r="H126" s="17"/>
      <c r="I126" s="50"/>
      <c r="J126" s="6" t="e">
        <f>IF(I126/H126*100&gt;100,100,I126/H126*100)</f>
        <v>#DIV/0!</v>
      </c>
      <c r="K126" s="6" t="e">
        <f>J126</f>
        <v>#DIV/0!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17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17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17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17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0</v>
      </c>
      <c r="I150" s="42">
        <f>I10+I14+I18+I22+I26+I30+I34+I38+I42+I46+I50+I54+I58+I62+I66+I70</f>
        <v>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0</v>
      </c>
      <c r="I152" s="42">
        <f>I74+I78+I82+I86+I90+I94+I98+I102+I106+I110+I114+I118+I122+I126+I130+I134+I138+I142</f>
        <v>0</v>
      </c>
    </row>
    <row r="156" spans="1:14" ht="23.25" hidden="1" x14ac:dyDescent="0.35">
      <c r="H156" s="32">
        <f>H10+H18+H22+H42+H46+H50+H54+H62+H70</f>
        <v>0</v>
      </c>
      <c r="I156" s="32">
        <f>I10+I18+I22+I42+I46+I50+I54+I62+I70</f>
        <v>0</v>
      </c>
    </row>
    <row r="157" spans="1:14" ht="23.25" hidden="1" x14ac:dyDescent="0.35">
      <c r="H157" s="32">
        <f>H74+H78+H86+H90+H102+H110+H114+H122+H126+H138</f>
        <v>0</v>
      </c>
      <c r="I157" s="32">
        <f>I74+I78+I86+I90+I102+I110+I114+I122+I126+I138</f>
        <v>0</v>
      </c>
    </row>
  </sheetData>
  <mergeCells count="157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C23:C26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87:N90"/>
    <mergeCell ref="N111:N114"/>
    <mergeCell ref="N119:N122"/>
    <mergeCell ref="N19:N22"/>
    <mergeCell ref="N35:N38"/>
    <mergeCell ref="N39:N42"/>
    <mergeCell ref="N51:N54"/>
    <mergeCell ref="N63:N66"/>
    <mergeCell ref="N83:N86"/>
    <mergeCell ref="N47:N50"/>
    <mergeCell ref="N75:N78"/>
    <mergeCell ref="C19:C22"/>
    <mergeCell ref="D19:D22"/>
    <mergeCell ref="K19:K21"/>
    <mergeCell ref="L19:L22"/>
  </mergeCells>
  <conditionalFormatting sqref="L7:L142">
    <cfRule type="expression" dxfId="6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1" fitToHeight="2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2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1.57031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286'!G2</f>
        <v>2022 год</v>
      </c>
      <c r="H2" s="167" t="s">
        <v>250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151</v>
      </c>
      <c r="B7" s="95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273</v>
      </c>
      <c r="N7" s="16"/>
    </row>
    <row r="8" spans="1:14" ht="72.75" hidden="1" customHeight="1" x14ac:dyDescent="0.25">
      <c r="A8" s="183"/>
      <c r="B8" s="96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96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97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95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96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96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97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94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95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96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96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97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95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9.1</v>
      </c>
      <c r="J19" s="6">
        <f>IF(H19/I19*100&gt;100,100,H19/I19*100)</f>
        <v>100</v>
      </c>
      <c r="K19" s="172">
        <f>(J19+J20+J21)/3</f>
        <v>100</v>
      </c>
      <c r="L19" s="178">
        <f>(K19+K22)/2</f>
        <v>90</v>
      </c>
      <c r="M19" s="186"/>
      <c r="N19" s="164"/>
    </row>
    <row r="20" spans="1:14" ht="63" customHeight="1" x14ac:dyDescent="0.25">
      <c r="A20" s="183"/>
      <c r="B20" s="96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96"/>
      <c r="C21" s="169"/>
      <c r="D21" s="171"/>
      <c r="E21" s="9" t="s">
        <v>11</v>
      </c>
      <c r="F21" s="13" t="s">
        <v>15</v>
      </c>
      <c r="G21" s="11" t="s">
        <v>13</v>
      </c>
      <c r="H21" s="5">
        <v>100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97"/>
      <c r="C22" s="169"/>
      <c r="D22" s="171"/>
      <c r="E22" s="9" t="s">
        <v>16</v>
      </c>
      <c r="F22" s="14" t="s">
        <v>291</v>
      </c>
      <c r="G22" s="11" t="s">
        <v>18</v>
      </c>
      <c r="H22" s="18">
        <v>5</v>
      </c>
      <c r="I22" s="18">
        <v>4</v>
      </c>
      <c r="J22" s="6">
        <f>IF(I22/H22*100&gt;100,100,I22/H22*100)</f>
        <v>80</v>
      </c>
      <c r="K22" s="6">
        <f>J22</f>
        <v>80</v>
      </c>
      <c r="L22" s="179"/>
      <c r="M22" s="186"/>
      <c r="N22" s="166"/>
    </row>
    <row r="23" spans="1:14" ht="63" hidden="1" customHeight="1" x14ac:dyDescent="0.25">
      <c r="A23" s="183"/>
      <c r="B23" s="95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96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96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97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94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95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96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96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97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94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95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96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96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97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94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95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9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96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96"/>
      <c r="C37" s="169"/>
      <c r="D37" s="171"/>
      <c r="E37" s="9" t="s">
        <v>11</v>
      </c>
      <c r="F37" s="13" t="s">
        <v>15</v>
      </c>
      <c r="G37" s="11" t="s">
        <v>13</v>
      </c>
      <c r="H37" s="5">
        <v>100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97"/>
      <c r="C38" s="169"/>
      <c r="D38" s="171"/>
      <c r="E38" s="9" t="s">
        <v>16</v>
      </c>
      <c r="F38" s="14" t="s">
        <v>291</v>
      </c>
      <c r="G38" s="11" t="s">
        <v>18</v>
      </c>
      <c r="H38" s="17">
        <v>1</v>
      </c>
      <c r="I38" s="18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95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96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96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97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95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96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96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97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94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hidden="1" customHeight="1" x14ac:dyDescent="0.25">
      <c r="A47" s="183"/>
      <c r="B47" s="95" t="s">
        <v>94</v>
      </c>
      <c r="C47" s="16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/>
      <c r="I47" s="6"/>
      <c r="J47" s="6" t="e">
        <f>IF(H47/I47*100&gt;100,100,H47/I47*100)</f>
        <v>#DIV/0!</v>
      </c>
      <c r="K47" s="172" t="e">
        <f>(J47+J48+J49)/3</f>
        <v>#DIV/0!</v>
      </c>
      <c r="L47" s="178" t="e">
        <f>(K47+K50)/2</f>
        <v>#DIV/0!</v>
      </c>
      <c r="M47" s="186"/>
      <c r="N47" s="20"/>
    </row>
    <row r="48" spans="1:14" ht="63" hidden="1" x14ac:dyDescent="0.25">
      <c r="A48" s="183"/>
      <c r="B48" s="96"/>
      <c r="C48" s="169"/>
      <c r="D48" s="171"/>
      <c r="E48" s="9" t="s">
        <v>11</v>
      </c>
      <c r="F48" s="12" t="s">
        <v>14</v>
      </c>
      <c r="G48" s="11" t="s">
        <v>13</v>
      </c>
      <c r="H48" s="5"/>
      <c r="I48" s="6"/>
      <c r="J48" s="6" t="e">
        <f>IF(I48/H48*100&gt;100,100,I48/H48*100)</f>
        <v>#DIV/0!</v>
      </c>
      <c r="K48" s="173"/>
      <c r="L48" s="179"/>
      <c r="M48" s="186"/>
      <c r="N48" s="20"/>
    </row>
    <row r="49" spans="1:14" ht="89.25" hidden="1" customHeight="1" x14ac:dyDescent="0.25">
      <c r="A49" s="183"/>
      <c r="B49" s="96"/>
      <c r="C49" s="169"/>
      <c r="D49" s="171"/>
      <c r="E49" s="9" t="s">
        <v>11</v>
      </c>
      <c r="F49" s="13" t="s">
        <v>15</v>
      </c>
      <c r="G49" s="11" t="s">
        <v>13</v>
      </c>
      <c r="H49" s="5"/>
      <c r="I49" s="5"/>
      <c r="J49" s="6" t="e">
        <f>IF(I49/H49*100&gt;100,100,I49/H49*100)</f>
        <v>#DIV/0!</v>
      </c>
      <c r="K49" s="173"/>
      <c r="L49" s="179"/>
      <c r="M49" s="186"/>
      <c r="N49" s="20"/>
    </row>
    <row r="50" spans="1:14" ht="33" hidden="1" customHeight="1" x14ac:dyDescent="0.25">
      <c r="A50" s="183"/>
      <c r="B50" s="97"/>
      <c r="C50" s="169"/>
      <c r="D50" s="171"/>
      <c r="E50" s="9" t="s">
        <v>16</v>
      </c>
      <c r="F50" s="14" t="s">
        <v>291</v>
      </c>
      <c r="G50" s="11" t="s">
        <v>18</v>
      </c>
      <c r="H50" s="17"/>
      <c r="I50" s="18"/>
      <c r="J50" s="6" t="e">
        <f>IF(I50/H50*100&gt;100,100,I50/H50*100)</f>
        <v>#DIV/0!</v>
      </c>
      <c r="K50" s="6" t="e">
        <f>J50</f>
        <v>#DIV/0!</v>
      </c>
      <c r="L50" s="179"/>
      <c r="M50" s="186"/>
      <c r="N50" s="6"/>
    </row>
    <row r="51" spans="1:14" ht="63" customHeight="1" x14ac:dyDescent="0.25">
      <c r="A51" s="183"/>
      <c r="B51" s="95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8.5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96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96"/>
      <c r="C53" s="169"/>
      <c r="D53" s="171"/>
      <c r="E53" s="9" t="s">
        <v>11</v>
      </c>
      <c r="F53" s="13" t="s">
        <v>15</v>
      </c>
      <c r="G53" s="11" t="s">
        <v>13</v>
      </c>
      <c r="H53" s="5">
        <v>50</v>
      </c>
      <c r="I53" s="5">
        <v>50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97"/>
      <c r="C54" s="169"/>
      <c r="D54" s="171"/>
      <c r="E54" s="9" t="s">
        <v>16</v>
      </c>
      <c r="F54" s="14" t="s">
        <v>291</v>
      </c>
      <c r="G54" s="11" t="s">
        <v>18</v>
      </c>
      <c r="H54" s="18">
        <v>227</v>
      </c>
      <c r="I54" s="18">
        <v>238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95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96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96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97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94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95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96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96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97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94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hidden="1" customHeight="1" x14ac:dyDescent="0.25">
      <c r="A63" s="183"/>
      <c r="B63" s="95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96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96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97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94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95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9.4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96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96"/>
      <c r="C69" s="169"/>
      <c r="D69" s="171"/>
      <c r="E69" s="9" t="s">
        <v>11</v>
      </c>
      <c r="F69" s="13" t="s">
        <v>15</v>
      </c>
      <c r="G69" s="11" t="s">
        <v>13</v>
      </c>
      <c r="H69" s="5">
        <v>50</v>
      </c>
      <c r="I69" s="5">
        <v>50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97"/>
      <c r="C70" s="169"/>
      <c r="D70" s="171"/>
      <c r="E70" s="9" t="s">
        <v>16</v>
      </c>
      <c r="F70" s="14" t="s">
        <v>291</v>
      </c>
      <c r="G70" s="11" t="s">
        <v>18</v>
      </c>
      <c r="H70" s="17">
        <v>24</v>
      </c>
      <c r="I70" s="18">
        <v>26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94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hidden="1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/>
      <c r="I75" s="6"/>
      <c r="J75" s="6" t="e">
        <f>IF(I75/H75*100&gt;100,100,I75/H75*100)</f>
        <v>#DIV/0!</v>
      </c>
      <c r="K75" s="172" t="e">
        <f>(J75+J76+J77)/3</f>
        <v>#DIV/0!</v>
      </c>
      <c r="L75" s="178" t="e">
        <f>(K75+K78)/2</f>
        <v>#DIV/0!</v>
      </c>
      <c r="M75" s="186"/>
      <c r="N75" s="20"/>
    </row>
    <row r="76" spans="1:14" ht="63" hidden="1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/>
      <c r="I76" s="6"/>
      <c r="J76" s="6" t="e">
        <f>IF(H76/I76*100&gt;100,100,H76/I76*100)</f>
        <v>#DIV/0!</v>
      </c>
      <c r="K76" s="173"/>
      <c r="L76" s="179"/>
      <c r="M76" s="186"/>
      <c r="N76" s="20"/>
    </row>
    <row r="77" spans="1:14" ht="89.25" hidden="1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/>
      <c r="I77" s="6"/>
      <c r="J77" s="6" t="e">
        <f>IF(I77/H77*100&gt;100,100,I77/H77*100)</f>
        <v>#DIV/0!</v>
      </c>
      <c r="K77" s="173"/>
      <c r="L77" s="179"/>
      <c r="M77" s="186"/>
      <c r="N77" s="20"/>
    </row>
    <row r="78" spans="1:14" ht="33" hidden="1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/>
      <c r="I78" s="18"/>
      <c r="J78" s="6" t="e">
        <f>IF(I78/H78*100&gt;100,100,I78/H78*100)</f>
        <v>#DIV/0!</v>
      </c>
      <c r="K78" s="6" t="e">
        <f>J78</f>
        <v>#DIV/0!</v>
      </c>
      <c r="L78" s="179"/>
      <c r="M78" s="186"/>
      <c r="N78" s="6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94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9.1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5</v>
      </c>
      <c r="I86" s="18">
        <v>4</v>
      </c>
      <c r="J86" s="6">
        <f>IF(I86/H86*100&gt;100,100,I86/H86*100)</f>
        <v>80</v>
      </c>
      <c r="K86" s="6">
        <f>J86</f>
        <v>80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8.5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227</v>
      </c>
      <c r="I90" s="18">
        <v>238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94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94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94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94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94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94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 t="s">
        <v>177</v>
      </c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94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9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60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1</v>
      </c>
      <c r="I122" s="18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9.4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60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24</v>
      </c>
      <c r="I126" s="18">
        <v>26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94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94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94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94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257</v>
      </c>
      <c r="I150" s="42">
        <f>I10+I14+I18+I22+I26+I30+I34+I38+I42+I46+I50+I54+I58+I62+I66+I70</f>
        <v>270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257</v>
      </c>
      <c r="I152" s="42">
        <f>I74+I78+I82+I86+I90+I94+I98+I102+I106+I110+I114+I118+I122+I126+I130+I134+I138+I142</f>
        <v>270</v>
      </c>
    </row>
    <row r="156" spans="1:14" ht="23.25" hidden="1" x14ac:dyDescent="0.35">
      <c r="H156" s="32">
        <f>H10+H18+H22+H42+H46+H50+H54+H62+H70</f>
        <v>256</v>
      </c>
      <c r="I156" s="32">
        <f>I10+I18+I22+I42+I46+I50+I54+I62+I70</f>
        <v>268</v>
      </c>
    </row>
    <row r="157" spans="1:14" ht="23.25" hidden="1" x14ac:dyDescent="0.35">
      <c r="H157" s="32">
        <f>H74+H78+H86+H90+H102+H110+H114+H122+H126+H138</f>
        <v>257</v>
      </c>
      <c r="I157" s="32">
        <f>I74+I78+I86+I90+I102+I110+I114+I122+I126+I138</f>
        <v>270</v>
      </c>
    </row>
  </sheetData>
  <mergeCells count="152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A7:A142"/>
    <mergeCell ref="C7:C10"/>
    <mergeCell ref="D7:D10"/>
    <mergeCell ref="K7:K9"/>
    <mergeCell ref="L7:L10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M7:M142"/>
    <mergeCell ref="C11:C14"/>
    <mergeCell ref="D11:D14"/>
    <mergeCell ref="K11:K13"/>
    <mergeCell ref="L11:L14"/>
    <mergeCell ref="N35:N38"/>
    <mergeCell ref="N51:N54"/>
    <mergeCell ref="N83:N86"/>
    <mergeCell ref="N87:N90"/>
    <mergeCell ref="N119:N122"/>
    <mergeCell ref="C75:C78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23:C26"/>
    <mergeCell ref="D23:D26"/>
    <mergeCell ref="K23:K25"/>
    <mergeCell ref="L23:L26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B3:N3"/>
    <mergeCell ref="N19:N22"/>
    <mergeCell ref="C15:C18"/>
    <mergeCell ref="D15:D18"/>
    <mergeCell ref="K15:K17"/>
    <mergeCell ref="L15:L18"/>
    <mergeCell ref="C19:C22"/>
    <mergeCell ref="D19:D22"/>
    <mergeCell ref="K19:K21"/>
    <mergeCell ref="L19:L22"/>
  </mergeCells>
  <conditionalFormatting sqref="L7:L142">
    <cfRule type="expression" dxfId="5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43" fitToHeight="2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.855468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291'!G2</f>
        <v>2022 год</v>
      </c>
      <c r="H2" s="167" t="s">
        <v>251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152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273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1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2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2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3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201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3.7</v>
      </c>
      <c r="J19" s="6">
        <f>IF(H19/I19*100&gt;100,100,H19/I19*100)</f>
        <v>100</v>
      </c>
      <c r="K19" s="172">
        <f>(J19+J20+J21)/3</f>
        <v>100</v>
      </c>
      <c r="L19" s="178">
        <f>(K19+K22)/2</f>
        <v>93.75</v>
      </c>
      <c r="M19" s="186"/>
      <c r="N19" s="164"/>
    </row>
    <row r="20" spans="1:14" ht="63" customHeight="1" x14ac:dyDescent="0.25">
      <c r="A20" s="183"/>
      <c r="B20" s="202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202"/>
      <c r="C21" s="189"/>
      <c r="D21" s="171"/>
      <c r="E21" s="9" t="s">
        <v>11</v>
      </c>
      <c r="F21" s="13" t="s">
        <v>15</v>
      </c>
      <c r="G21" s="11" t="s">
        <v>13</v>
      </c>
      <c r="H21" s="5">
        <v>71.400000000000006</v>
      </c>
      <c r="I21" s="5">
        <v>75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203"/>
      <c r="C22" s="189"/>
      <c r="D22" s="171"/>
      <c r="E22" s="9" t="s">
        <v>16</v>
      </c>
      <c r="F22" s="14" t="s">
        <v>291</v>
      </c>
      <c r="G22" s="11" t="s">
        <v>18</v>
      </c>
      <c r="H22" s="18">
        <v>8</v>
      </c>
      <c r="I22" s="18">
        <v>7</v>
      </c>
      <c r="J22" s="6">
        <f>IF(I22/H22*100&gt;100,100,I22/H22*100)</f>
        <v>87.5</v>
      </c>
      <c r="K22" s="6">
        <f>J22</f>
        <v>87.5</v>
      </c>
      <c r="L22" s="179"/>
      <c r="M22" s="186"/>
      <c r="N22" s="166"/>
    </row>
    <row r="23" spans="1:14" ht="63" hidden="1" customHeight="1" x14ac:dyDescent="0.25">
      <c r="A23" s="183"/>
      <c r="B23" s="60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103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103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104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60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103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103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104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60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103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103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104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201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4.0999999999999996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202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202"/>
      <c r="C37" s="189"/>
      <c r="D37" s="171"/>
      <c r="E37" s="9" t="s">
        <v>11</v>
      </c>
      <c r="F37" s="13" t="s">
        <v>15</v>
      </c>
      <c r="G37" s="11" t="s">
        <v>13</v>
      </c>
      <c r="H37" s="5">
        <v>71.400000000000006</v>
      </c>
      <c r="I37" s="5">
        <v>71.400000000000006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203"/>
      <c r="C38" s="189"/>
      <c r="D38" s="171"/>
      <c r="E38" s="9" t="s">
        <v>16</v>
      </c>
      <c r="F38" s="14" t="s">
        <v>291</v>
      </c>
      <c r="G38" s="11" t="s">
        <v>18</v>
      </c>
      <c r="H38" s="17">
        <v>1</v>
      </c>
      <c r="I38" s="50">
        <v>1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customHeight="1" x14ac:dyDescent="0.25">
      <c r="A39" s="183"/>
      <c r="B39" s="201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0.8</v>
      </c>
      <c r="J39" s="6">
        <f>IF(H39/I39*100&gt;100,100,H39/I39*100)</f>
        <v>100</v>
      </c>
      <c r="K39" s="172">
        <f>(J39+J40+J41)/3</f>
        <v>100</v>
      </c>
      <c r="L39" s="178">
        <f>(K39+K42)/2</f>
        <v>100</v>
      </c>
      <c r="M39" s="186"/>
      <c r="N39" s="161"/>
    </row>
    <row r="40" spans="1:14" ht="63" x14ac:dyDescent="0.25">
      <c r="A40" s="183"/>
      <c r="B40" s="202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179"/>
      <c r="M40" s="186"/>
      <c r="N40" s="162"/>
    </row>
    <row r="41" spans="1:14" ht="89.25" customHeight="1" x14ac:dyDescent="0.25">
      <c r="A41" s="183"/>
      <c r="B41" s="202"/>
      <c r="C41" s="189"/>
      <c r="D41" s="171"/>
      <c r="E41" s="9" t="s">
        <v>11</v>
      </c>
      <c r="F41" s="13" t="s">
        <v>15</v>
      </c>
      <c r="G41" s="11" t="s">
        <v>13</v>
      </c>
      <c r="H41" s="5">
        <v>63.6</v>
      </c>
      <c r="I41" s="5">
        <v>75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183"/>
      <c r="B42" s="203"/>
      <c r="C42" s="189"/>
      <c r="D42" s="171"/>
      <c r="E42" s="9" t="s">
        <v>16</v>
      </c>
      <c r="F42" s="14" t="s">
        <v>291</v>
      </c>
      <c r="G42" s="11" t="s">
        <v>18</v>
      </c>
      <c r="H42" s="17">
        <v>3</v>
      </c>
      <c r="I42" s="18">
        <v>4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63" customHeight="1" x14ac:dyDescent="0.25">
      <c r="A43" s="183"/>
      <c r="B43" s="201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1E-3</v>
      </c>
      <c r="J43" s="6">
        <f>IF(H43/I43*100&gt;100,100,H43/I43*100)</f>
        <v>100</v>
      </c>
      <c r="K43" s="172">
        <f>(J43+J44+J45)/3</f>
        <v>100</v>
      </c>
      <c r="L43" s="178">
        <f>(K43+K46)/2</f>
        <v>100</v>
      </c>
      <c r="M43" s="186"/>
      <c r="N43" s="161"/>
    </row>
    <row r="44" spans="1:14" ht="63" customHeight="1" x14ac:dyDescent="0.25">
      <c r="A44" s="183"/>
      <c r="B44" s="202"/>
      <c r="C44" s="16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179"/>
      <c r="M44" s="186"/>
      <c r="N44" s="162"/>
    </row>
    <row r="45" spans="1:14" ht="89.25" customHeight="1" x14ac:dyDescent="0.25">
      <c r="A45" s="183"/>
      <c r="B45" s="202"/>
      <c r="C45" s="169"/>
      <c r="D45" s="171"/>
      <c r="E45" s="9" t="s">
        <v>11</v>
      </c>
      <c r="F45" s="13" t="s">
        <v>15</v>
      </c>
      <c r="G45" s="11" t="s">
        <v>13</v>
      </c>
      <c r="H45" s="5">
        <v>55.6</v>
      </c>
      <c r="I45" s="5">
        <v>100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183"/>
      <c r="B46" s="203"/>
      <c r="C46" s="169"/>
      <c r="D46" s="171"/>
      <c r="E46" s="9" t="s">
        <v>16</v>
      </c>
      <c r="F46" s="14" t="s">
        <v>291</v>
      </c>
      <c r="G46" s="11" t="s">
        <v>18</v>
      </c>
      <c r="H46" s="17">
        <v>1</v>
      </c>
      <c r="I46" s="50">
        <v>1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63" customHeight="1" x14ac:dyDescent="0.25">
      <c r="A47" s="183"/>
      <c r="B47" s="201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2">
        <v>2.1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202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2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202"/>
      <c r="C49" s="189"/>
      <c r="D49" s="171"/>
      <c r="E49" s="9" t="s">
        <v>11</v>
      </c>
      <c r="F49" s="13" t="s">
        <v>15</v>
      </c>
      <c r="G49" s="11" t="s">
        <v>13</v>
      </c>
      <c r="H49" s="5">
        <v>71.400000000000006</v>
      </c>
      <c r="I49" s="63">
        <v>85.7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203"/>
      <c r="C50" s="18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64">
        <v>3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201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15</v>
      </c>
      <c r="I51" s="6">
        <v>1.8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202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202"/>
      <c r="C53" s="189"/>
      <c r="D53" s="171"/>
      <c r="E53" s="9" t="s">
        <v>11</v>
      </c>
      <c r="F53" s="13" t="s">
        <v>15</v>
      </c>
      <c r="G53" s="11" t="s">
        <v>13</v>
      </c>
      <c r="H53" s="5">
        <v>68.099999999999994</v>
      </c>
      <c r="I53" s="5">
        <v>85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203"/>
      <c r="C54" s="189"/>
      <c r="D54" s="171"/>
      <c r="E54" s="9" t="s">
        <v>16</v>
      </c>
      <c r="F54" s="14" t="s">
        <v>291</v>
      </c>
      <c r="G54" s="11" t="s">
        <v>18</v>
      </c>
      <c r="H54" s="18">
        <v>233</v>
      </c>
      <c r="I54" s="18">
        <v>235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60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103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103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104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60"/>
      <c r="C59" s="18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2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63" hidden="1" customHeight="1" x14ac:dyDescent="0.25">
      <c r="A60" s="183"/>
      <c r="B60" s="103" t="s">
        <v>158</v>
      </c>
      <c r="C60" s="189"/>
      <c r="D60" s="171"/>
      <c r="E60" s="9" t="s">
        <v>11</v>
      </c>
      <c r="F60" s="12" t="s">
        <v>14</v>
      </c>
      <c r="G60" s="11" t="s">
        <v>13</v>
      </c>
      <c r="H60" s="5"/>
      <c r="I60" s="62"/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183"/>
      <c r="B61" s="103"/>
      <c r="C61" s="189"/>
      <c r="D61" s="171"/>
      <c r="E61" s="9" t="s">
        <v>11</v>
      </c>
      <c r="F61" s="13" t="s">
        <v>15</v>
      </c>
      <c r="G61" s="11" t="s">
        <v>13</v>
      </c>
      <c r="H61" s="5"/>
      <c r="I61" s="63"/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183"/>
      <c r="B62" s="104"/>
      <c r="C62" s="189"/>
      <c r="D62" s="171"/>
      <c r="E62" s="9" t="s">
        <v>16</v>
      </c>
      <c r="F62" s="14" t="s">
        <v>291</v>
      </c>
      <c r="G62" s="11" t="s">
        <v>18</v>
      </c>
      <c r="H62" s="17"/>
      <c r="I62" s="65"/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hidden="1" customHeight="1" x14ac:dyDescent="0.25">
      <c r="A63" s="183"/>
      <c r="B63" s="60" t="s">
        <v>103</v>
      </c>
      <c r="C63" s="18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178" t="e">
        <f>(K63+K66)/2</f>
        <v>#DIV/0!</v>
      </c>
      <c r="M63" s="186"/>
      <c r="N63" s="20"/>
    </row>
    <row r="64" spans="1:14" ht="63" hidden="1" x14ac:dyDescent="0.25">
      <c r="A64" s="183"/>
      <c r="B64" s="103"/>
      <c r="C64" s="18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179"/>
      <c r="M64" s="186"/>
      <c r="N64" s="20"/>
    </row>
    <row r="65" spans="1:14" ht="89.25" hidden="1" customHeight="1" x14ac:dyDescent="0.25">
      <c r="A65" s="183"/>
      <c r="B65" s="103"/>
      <c r="C65" s="18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179"/>
      <c r="M65" s="186"/>
      <c r="N65" s="20"/>
    </row>
    <row r="66" spans="1:14" ht="33" hidden="1" customHeight="1" x14ac:dyDescent="0.25">
      <c r="A66" s="183"/>
      <c r="B66" s="104"/>
      <c r="C66" s="189"/>
      <c r="D66" s="171"/>
      <c r="E66" s="9" t="s">
        <v>16</v>
      </c>
      <c r="F66" s="14" t="s">
        <v>291</v>
      </c>
      <c r="G66" s="11" t="s">
        <v>18</v>
      </c>
      <c r="H66" s="17"/>
      <c r="I66" s="50"/>
      <c r="J66" s="6" t="e">
        <f>IF(I66/H66*100&gt;100,100,I66/H66*100)</f>
        <v>#DIV/0!</v>
      </c>
      <c r="K66" s="6" t="e">
        <f>J66</f>
        <v>#DIV/0!</v>
      </c>
      <c r="L66" s="179"/>
      <c r="M66" s="186"/>
      <c r="N66" s="6"/>
    </row>
    <row r="67" spans="1:14" ht="63" customHeight="1" x14ac:dyDescent="0.25">
      <c r="A67" s="183"/>
      <c r="B67" s="201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1.2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202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202"/>
      <c r="C69" s="189"/>
      <c r="D69" s="171"/>
      <c r="E69" s="9" t="s">
        <v>11</v>
      </c>
      <c r="F69" s="13" t="s">
        <v>15</v>
      </c>
      <c r="G69" s="11" t="s">
        <v>13</v>
      </c>
      <c r="H69" s="5">
        <v>71.400000000000006</v>
      </c>
      <c r="I69" s="5">
        <v>85.7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203"/>
      <c r="C70" s="189"/>
      <c r="D70" s="171"/>
      <c r="E70" s="9" t="s">
        <v>16</v>
      </c>
      <c r="F70" s="14" t="s">
        <v>291</v>
      </c>
      <c r="G70" s="11" t="s">
        <v>18</v>
      </c>
      <c r="H70" s="17">
        <v>45</v>
      </c>
      <c r="I70" s="50">
        <v>49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61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105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105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106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204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205"/>
      <c r="C76" s="16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2.9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205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206"/>
      <c r="C78" s="169"/>
      <c r="D78" s="171"/>
      <c r="E78" s="9" t="s">
        <v>16</v>
      </c>
      <c r="F78" s="14" t="s">
        <v>291</v>
      </c>
      <c r="G78" s="11" t="s">
        <v>18</v>
      </c>
      <c r="H78" s="17">
        <v>4</v>
      </c>
      <c r="I78" s="18">
        <v>4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61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105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105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106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204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93.75</v>
      </c>
      <c r="M83" s="186"/>
      <c r="N83" s="161"/>
    </row>
    <row r="84" spans="1:14" ht="63" customHeight="1" x14ac:dyDescent="0.25">
      <c r="A84" s="183"/>
      <c r="B84" s="205"/>
      <c r="C84" s="16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2.2999999999999998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205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206"/>
      <c r="C86" s="169"/>
      <c r="D86" s="171"/>
      <c r="E86" s="9" t="s">
        <v>16</v>
      </c>
      <c r="F86" s="14" t="s">
        <v>291</v>
      </c>
      <c r="G86" s="11" t="s">
        <v>18</v>
      </c>
      <c r="H86" s="18">
        <v>8</v>
      </c>
      <c r="I86" s="18">
        <v>7</v>
      </c>
      <c r="J86" s="6">
        <f>IF(I86/H86*100&gt;100,100,I86/H86*100)</f>
        <v>87.5</v>
      </c>
      <c r="K86" s="6">
        <f>J86</f>
        <v>87.5</v>
      </c>
      <c r="L86" s="179"/>
      <c r="M86" s="186"/>
      <c r="N86" s="163"/>
    </row>
    <row r="87" spans="1:14" ht="63" x14ac:dyDescent="0.25">
      <c r="A87" s="183"/>
      <c r="B87" s="204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205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1.6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205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206"/>
      <c r="C90" s="169"/>
      <c r="D90" s="171"/>
      <c r="E90" s="9" t="s">
        <v>16</v>
      </c>
      <c r="F90" s="14" t="s">
        <v>291</v>
      </c>
      <c r="G90" s="11" t="s">
        <v>18</v>
      </c>
      <c r="H90" s="18">
        <v>235</v>
      </c>
      <c r="I90" s="18">
        <v>237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61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105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105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106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61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105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105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106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61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105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105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106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61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105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105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106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61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105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105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106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hidden="1" x14ac:dyDescent="0.25">
      <c r="A111" s="183"/>
      <c r="B111" s="61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178" t="e">
        <f>(K111+K114)/2</f>
        <v>#DIV/0!</v>
      </c>
      <c r="M111" s="186"/>
      <c r="N111" s="161"/>
    </row>
    <row r="112" spans="1:14" ht="63" hidden="1" customHeight="1" x14ac:dyDescent="0.25">
      <c r="A112" s="183"/>
      <c r="B112" s="105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179"/>
      <c r="M112" s="186"/>
      <c r="N112" s="162"/>
    </row>
    <row r="113" spans="1:14" ht="89.25" hidden="1" customHeight="1" x14ac:dyDescent="0.25">
      <c r="A113" s="183"/>
      <c r="B113" s="105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179"/>
      <c r="M113" s="186"/>
      <c r="N113" s="162"/>
    </row>
    <row r="114" spans="1:14" ht="33" hidden="1" customHeight="1" x14ac:dyDescent="0.25">
      <c r="A114" s="183"/>
      <c r="B114" s="106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66"/>
      <c r="J114" s="6" t="e">
        <f>IF(I114/H114*100&gt;100,100,I114/H114*100)</f>
        <v>#DIV/0!</v>
      </c>
      <c r="K114" s="6" t="e">
        <f>J114</f>
        <v>#DIV/0!</v>
      </c>
      <c r="L114" s="179"/>
      <c r="M114" s="186"/>
      <c r="N114" s="163"/>
    </row>
    <row r="115" spans="1:14" ht="63" hidden="1" customHeight="1" x14ac:dyDescent="0.25">
      <c r="A115" s="183"/>
      <c r="B115" s="61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105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105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106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204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205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1E-3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205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206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1</v>
      </c>
      <c r="I122" s="50">
        <v>1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204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205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0.7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205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206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45</v>
      </c>
      <c r="I126" s="50">
        <v>49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3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1E-3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23.5</v>
      </c>
      <c r="I142" s="48">
        <v>24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293</v>
      </c>
      <c r="I150" s="42">
        <f>I10+I14+I18+I22+I26+I30+I34+I38+I42+I46+I50+I54+I58+I62+I66+I70</f>
        <v>300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316.5</v>
      </c>
      <c r="I152" s="42">
        <f>I74+I78+I82+I86+I90+I94+I98+I102+I106+I110+I114+I118+I122+I126+I130+I134+I138+I142</f>
        <v>322</v>
      </c>
    </row>
    <row r="156" spans="1:14" ht="23.25" hidden="1" x14ac:dyDescent="0.35">
      <c r="H156" s="32">
        <f>H10+H18+H22+H42+H46+H50+H54+H62+H70</f>
        <v>292</v>
      </c>
      <c r="I156" s="32">
        <f>I10+I18+I22+I42+I46+I50+I54+I62+I70</f>
        <v>299</v>
      </c>
    </row>
    <row r="157" spans="1:14" ht="23.25" hidden="1" x14ac:dyDescent="0.35">
      <c r="H157" s="32">
        <f>H74+H78+H86+H90+H102+H110+H114+H122+H126+H138</f>
        <v>293</v>
      </c>
      <c r="I157" s="32">
        <f>I74+I78+I86+I90+I102+I110+I114+I122+I126+I138</f>
        <v>298</v>
      </c>
    </row>
  </sheetData>
  <mergeCells count="171">
    <mergeCell ref="N123:N126"/>
    <mergeCell ref="K139:K141"/>
    <mergeCell ref="L139:L142"/>
    <mergeCell ref="L135:L138"/>
    <mergeCell ref="C123:C126"/>
    <mergeCell ref="D123:D126"/>
    <mergeCell ref="K123:K125"/>
    <mergeCell ref="L131:L134"/>
    <mergeCell ref="C135:C138"/>
    <mergeCell ref="C139:C142"/>
    <mergeCell ref="D139:D142"/>
    <mergeCell ref="H2:N2"/>
    <mergeCell ref="B2:F2"/>
    <mergeCell ref="C127:C130"/>
    <mergeCell ref="D127:D130"/>
    <mergeCell ref="K127:K129"/>
    <mergeCell ref="L127:L130"/>
    <mergeCell ref="C119:C122"/>
    <mergeCell ref="D119:D122"/>
    <mergeCell ref="C115:C118"/>
    <mergeCell ref="D115:D11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145:M145"/>
    <mergeCell ref="A148:C148"/>
    <mergeCell ref="K148:M148"/>
    <mergeCell ref="C131:C134"/>
    <mergeCell ref="D131:D134"/>
    <mergeCell ref="K131:K133"/>
    <mergeCell ref="D135:D138"/>
    <mergeCell ref="K135:K137"/>
    <mergeCell ref="C107:C110"/>
    <mergeCell ref="D107:D110"/>
    <mergeCell ref="K107:K109"/>
    <mergeCell ref="L107:L110"/>
    <mergeCell ref="K119:K121"/>
    <mergeCell ref="L119:L122"/>
    <mergeCell ref="C111:C114"/>
    <mergeCell ref="D111:D114"/>
    <mergeCell ref="K111:K113"/>
    <mergeCell ref="L111:L114"/>
    <mergeCell ref="K115:K117"/>
    <mergeCell ref="L115:L118"/>
    <mergeCell ref="L123:L126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N75:N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D35:D38"/>
    <mergeCell ref="K35:K37"/>
    <mergeCell ref="L35:L38"/>
    <mergeCell ref="C39:C42"/>
    <mergeCell ref="D39:D42"/>
    <mergeCell ref="K39:K41"/>
    <mergeCell ref="L39:L42"/>
    <mergeCell ref="C59:C62"/>
    <mergeCell ref="D59:D62"/>
    <mergeCell ref="K59:K61"/>
    <mergeCell ref="L59:L62"/>
    <mergeCell ref="C27:C30"/>
    <mergeCell ref="D27:D30"/>
    <mergeCell ref="K27:K29"/>
    <mergeCell ref="L27:L30"/>
    <mergeCell ref="C31:C34"/>
    <mergeCell ref="D31:D34"/>
    <mergeCell ref="K31:K33"/>
    <mergeCell ref="L31:L34"/>
    <mergeCell ref="C19:C22"/>
    <mergeCell ref="D19:D22"/>
    <mergeCell ref="K19:K21"/>
    <mergeCell ref="L19:L22"/>
    <mergeCell ref="C23:C26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19:N22"/>
    <mergeCell ref="N119:N122"/>
    <mergeCell ref="N35:N38"/>
    <mergeCell ref="N39:N42"/>
    <mergeCell ref="N43:N46"/>
    <mergeCell ref="N47:N50"/>
    <mergeCell ref="N51:N54"/>
    <mergeCell ref="N59:N62"/>
    <mergeCell ref="B19:B22"/>
    <mergeCell ref="B35:B38"/>
    <mergeCell ref="B39:B42"/>
    <mergeCell ref="B43:B46"/>
    <mergeCell ref="B47:B50"/>
    <mergeCell ref="B51:B54"/>
    <mergeCell ref="N140:N142"/>
    <mergeCell ref="B67:B70"/>
    <mergeCell ref="B75:B78"/>
    <mergeCell ref="B83:B86"/>
    <mergeCell ref="B87:B90"/>
    <mergeCell ref="B119:B122"/>
    <mergeCell ref="B123:B126"/>
    <mergeCell ref="N83:N86"/>
    <mergeCell ref="N87:N90"/>
    <mergeCell ref="N111:N114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</mergeCells>
  <conditionalFormatting sqref="L7:L142">
    <cfRule type="expression" dxfId="4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1" fitToHeight="2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tabColor rgb="FFFFFF00"/>
    <pageSetUpPr fitToPage="1"/>
  </sheetPr>
  <dimension ref="A2:N157"/>
  <sheetViews>
    <sheetView zoomScale="70" zoomScaleNormal="70" workbookViewId="0">
      <selection activeCell="K11" sqref="K11:K13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71093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0.71093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№306'!G2</f>
        <v>2022 год</v>
      </c>
      <c r="H2" s="167" t="s">
        <v>252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198</v>
      </c>
      <c r="B7" s="100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101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101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102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customHeight="1" x14ac:dyDescent="0.25">
      <c r="A11" s="183"/>
      <c r="B11" s="100" t="s">
        <v>93</v>
      </c>
      <c r="C11" s="18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151">
        <v>15</v>
      </c>
      <c r="I11" s="6">
        <v>14.5</v>
      </c>
      <c r="J11" s="6">
        <f>IF(H11/I11*100&gt;100,100,H11/I11*100)</f>
        <v>100</v>
      </c>
      <c r="K11" s="172">
        <f>(J11+J12+J13)/3</f>
        <v>100</v>
      </c>
      <c r="L11" s="207">
        <f>(K11+K14)/2</f>
        <v>100</v>
      </c>
      <c r="M11" s="186"/>
      <c r="N11" s="164"/>
    </row>
    <row r="12" spans="1:14" ht="63" customHeight="1" x14ac:dyDescent="0.25">
      <c r="A12" s="183"/>
      <c r="B12" s="101"/>
      <c r="C12" s="189"/>
      <c r="D12" s="171"/>
      <c r="E12" s="9" t="s">
        <v>11</v>
      </c>
      <c r="F12" s="12" t="s">
        <v>14</v>
      </c>
      <c r="G12" s="11" t="s">
        <v>13</v>
      </c>
      <c r="H12" s="151">
        <v>100</v>
      </c>
      <c r="I12" s="6">
        <v>100</v>
      </c>
      <c r="J12" s="6">
        <f>IF(I12/H12*100&gt;100,100,I12/H12*100)</f>
        <v>100</v>
      </c>
      <c r="K12" s="173"/>
      <c r="L12" s="208"/>
      <c r="M12" s="186"/>
      <c r="N12" s="165"/>
    </row>
    <row r="13" spans="1:14" ht="63" customHeight="1" x14ac:dyDescent="0.25">
      <c r="A13" s="183"/>
      <c r="B13" s="101"/>
      <c r="C13" s="189"/>
      <c r="D13" s="171"/>
      <c r="E13" s="9" t="s">
        <v>11</v>
      </c>
      <c r="F13" s="13" t="s">
        <v>15</v>
      </c>
      <c r="G13" s="11" t="s">
        <v>13</v>
      </c>
      <c r="H13" s="151">
        <v>83.3</v>
      </c>
      <c r="I13" s="151">
        <v>83.3</v>
      </c>
      <c r="J13" s="6">
        <f>IF(I13/H13*100&gt;100,100,I13/H13*100)</f>
        <v>100</v>
      </c>
      <c r="K13" s="173"/>
      <c r="L13" s="208"/>
      <c r="M13" s="186"/>
      <c r="N13" s="165"/>
    </row>
    <row r="14" spans="1:14" ht="37.5" customHeight="1" x14ac:dyDescent="0.25">
      <c r="A14" s="183"/>
      <c r="B14" s="102"/>
      <c r="C14" s="189"/>
      <c r="D14" s="171"/>
      <c r="E14" s="9" t="s">
        <v>16</v>
      </c>
      <c r="F14" s="14" t="s">
        <v>291</v>
      </c>
      <c r="G14" s="11" t="s">
        <v>18</v>
      </c>
      <c r="H14" s="17">
        <v>1</v>
      </c>
      <c r="I14" s="99">
        <v>1</v>
      </c>
      <c r="J14" s="6">
        <f>IF(I14/H14*100&gt;100,100,I14/H14*100)</f>
        <v>100</v>
      </c>
      <c r="K14" s="6">
        <f>J14</f>
        <v>100</v>
      </c>
      <c r="L14" s="208"/>
      <c r="M14" s="186"/>
      <c r="N14" s="166"/>
    </row>
    <row r="15" spans="1:14" ht="63" hidden="1" customHeight="1" x14ac:dyDescent="0.25">
      <c r="A15" s="183"/>
      <c r="B15" s="100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207" t="e">
        <f>(K15+K18)/2</f>
        <v>#DIV/0!</v>
      </c>
      <c r="M15" s="186"/>
      <c r="N15" s="16"/>
    </row>
    <row r="16" spans="1:14" ht="63" hidden="1" customHeight="1" x14ac:dyDescent="0.25">
      <c r="A16" s="183"/>
      <c r="B16" s="101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208"/>
      <c r="M16" s="186"/>
      <c r="N16" s="16"/>
    </row>
    <row r="17" spans="1:14" ht="63" hidden="1" customHeight="1" x14ac:dyDescent="0.25">
      <c r="A17" s="183"/>
      <c r="B17" s="101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208"/>
      <c r="M17" s="186"/>
      <c r="N17" s="16"/>
    </row>
    <row r="18" spans="1:14" ht="63" hidden="1" customHeight="1" x14ac:dyDescent="0.25">
      <c r="A18" s="183"/>
      <c r="B18" s="102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208"/>
      <c r="M18" s="186"/>
      <c r="N18" s="16"/>
    </row>
    <row r="19" spans="1:14" ht="63" customHeight="1" x14ac:dyDescent="0.25">
      <c r="A19" s="183"/>
      <c r="B19" s="100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151">
        <v>10</v>
      </c>
      <c r="I19" s="6">
        <v>6.18</v>
      </c>
      <c r="J19" s="6">
        <f>IF(H19/I19*100&gt;100,100,H19/I19*100)</f>
        <v>100</v>
      </c>
      <c r="K19" s="172">
        <f>(J19+J20+J21)/3</f>
        <v>100</v>
      </c>
      <c r="L19" s="207">
        <f>(K19+K22)/2</f>
        <v>100</v>
      </c>
      <c r="M19" s="186"/>
      <c r="N19" s="164"/>
    </row>
    <row r="20" spans="1:14" ht="63" customHeight="1" x14ac:dyDescent="0.25">
      <c r="A20" s="183"/>
      <c r="B20" s="101"/>
      <c r="C20" s="189"/>
      <c r="D20" s="171"/>
      <c r="E20" s="9" t="s">
        <v>11</v>
      </c>
      <c r="F20" s="12" t="s">
        <v>14</v>
      </c>
      <c r="G20" s="11" t="s">
        <v>13</v>
      </c>
      <c r="H20" s="151">
        <v>100</v>
      </c>
      <c r="I20" s="6">
        <v>100</v>
      </c>
      <c r="J20" s="6">
        <f>IF(I20/H20*100&gt;100,100,I20/H20*100)</f>
        <v>100</v>
      </c>
      <c r="K20" s="173"/>
      <c r="L20" s="208"/>
      <c r="M20" s="186"/>
      <c r="N20" s="165"/>
    </row>
    <row r="21" spans="1:14" ht="63" customHeight="1" x14ac:dyDescent="0.25">
      <c r="A21" s="183"/>
      <c r="B21" s="101"/>
      <c r="C21" s="189"/>
      <c r="D21" s="171"/>
      <c r="E21" s="9" t="s">
        <v>11</v>
      </c>
      <c r="F21" s="13" t="s">
        <v>15</v>
      </c>
      <c r="G21" s="11" t="s">
        <v>13</v>
      </c>
      <c r="H21" s="151">
        <v>63.6</v>
      </c>
      <c r="I21" s="151">
        <v>63.6</v>
      </c>
      <c r="J21" s="6">
        <f>IF(I21/H21*100&gt;100,100,I21/H21*100)</f>
        <v>100</v>
      </c>
      <c r="K21" s="173"/>
      <c r="L21" s="208"/>
      <c r="M21" s="186"/>
      <c r="N21" s="165"/>
    </row>
    <row r="22" spans="1:14" ht="32.25" customHeight="1" x14ac:dyDescent="0.25">
      <c r="A22" s="183"/>
      <c r="B22" s="102"/>
      <c r="C22" s="189"/>
      <c r="D22" s="171"/>
      <c r="E22" s="9" t="s">
        <v>16</v>
      </c>
      <c r="F22" s="14" t="s">
        <v>291</v>
      </c>
      <c r="G22" s="11" t="s">
        <v>18</v>
      </c>
      <c r="H22" s="150">
        <v>5</v>
      </c>
      <c r="I22" s="150">
        <v>5</v>
      </c>
      <c r="J22" s="6">
        <f>IF(I22/H22*100&gt;100,100,I22/H22*100)</f>
        <v>100</v>
      </c>
      <c r="K22" s="6">
        <f>J22</f>
        <v>100</v>
      </c>
      <c r="L22" s="208"/>
      <c r="M22" s="186"/>
      <c r="N22" s="166"/>
    </row>
    <row r="23" spans="1:14" ht="48.75" hidden="1" customHeight="1" x14ac:dyDescent="0.25">
      <c r="A23" s="183"/>
      <c r="B23" s="100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207" t="e">
        <f>(K23+K26)/2</f>
        <v>#DIV/0!</v>
      </c>
      <c r="M23" s="186"/>
      <c r="N23" s="16"/>
    </row>
    <row r="24" spans="1:14" ht="48.75" hidden="1" customHeight="1" x14ac:dyDescent="0.25">
      <c r="A24" s="183"/>
      <c r="B24" s="101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208"/>
      <c r="M24" s="186"/>
      <c r="N24" s="16"/>
    </row>
    <row r="25" spans="1:14" ht="48.75" hidden="1" customHeight="1" x14ac:dyDescent="0.25">
      <c r="A25" s="183"/>
      <c r="B25" s="101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208"/>
      <c r="M25" s="186"/>
      <c r="N25" s="16"/>
    </row>
    <row r="26" spans="1:14" ht="48.75" hidden="1" customHeight="1" x14ac:dyDescent="0.25">
      <c r="A26" s="183"/>
      <c r="B26" s="102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99"/>
      <c r="J26" s="6" t="e">
        <f>IF(I26/H26*100&gt;100,100,I26/H26*100)</f>
        <v>#DIV/0!</v>
      </c>
      <c r="K26" s="6" t="e">
        <f>J26</f>
        <v>#DIV/0!</v>
      </c>
      <c r="L26" s="208"/>
      <c r="M26" s="186"/>
      <c r="N26" s="16"/>
    </row>
    <row r="27" spans="1:14" ht="48.75" hidden="1" customHeight="1" x14ac:dyDescent="0.25">
      <c r="A27" s="183"/>
      <c r="B27" s="100" t="s">
        <v>162</v>
      </c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207" t="e">
        <f>(K27+K30)/2</f>
        <v>#DIV/0!</v>
      </c>
      <c r="M27" s="186"/>
      <c r="N27" s="16"/>
    </row>
    <row r="28" spans="1:14" ht="63" hidden="1" customHeight="1" x14ac:dyDescent="0.25">
      <c r="A28" s="183"/>
      <c r="B28" s="101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208"/>
      <c r="M28" s="186"/>
      <c r="N28" s="16"/>
    </row>
    <row r="29" spans="1:14" ht="63" hidden="1" customHeight="1" x14ac:dyDescent="0.25">
      <c r="A29" s="183"/>
      <c r="B29" s="101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208"/>
      <c r="M29" s="186"/>
      <c r="N29" s="16"/>
    </row>
    <row r="30" spans="1:14" ht="63" hidden="1" customHeight="1" x14ac:dyDescent="0.25">
      <c r="A30" s="183"/>
      <c r="B30" s="102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50"/>
      <c r="J30" s="6" t="e">
        <f>IF(I30/H30*100&gt;100,100,I30/H30*100)</f>
        <v>#DIV/0!</v>
      </c>
      <c r="K30" s="6" t="e">
        <f>J30</f>
        <v>#DIV/0!</v>
      </c>
      <c r="L30" s="208"/>
      <c r="M30" s="186"/>
      <c r="N30" s="16"/>
    </row>
    <row r="31" spans="1:14" ht="63" hidden="1" customHeight="1" x14ac:dyDescent="0.25">
      <c r="A31" s="183"/>
      <c r="B31" s="100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207" t="e">
        <f>(K31+K34)/2</f>
        <v>#DIV/0!</v>
      </c>
      <c r="M31" s="186"/>
      <c r="N31" s="16"/>
    </row>
    <row r="32" spans="1:14" ht="63" hidden="1" customHeight="1" x14ac:dyDescent="0.25">
      <c r="A32" s="183"/>
      <c r="B32" s="101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208"/>
      <c r="M32" s="186"/>
      <c r="N32" s="16"/>
    </row>
    <row r="33" spans="1:14" ht="63" hidden="1" customHeight="1" x14ac:dyDescent="0.25">
      <c r="A33" s="183"/>
      <c r="B33" s="101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208"/>
      <c r="M33" s="186"/>
      <c r="N33" s="16"/>
    </row>
    <row r="34" spans="1:14" ht="63" hidden="1" customHeight="1" x14ac:dyDescent="0.25">
      <c r="A34" s="183"/>
      <c r="B34" s="102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99"/>
      <c r="J34" s="6" t="e">
        <f>IF(I34/H34*100&gt;100,100,I34/H34*100)</f>
        <v>#DIV/0!</v>
      </c>
      <c r="K34" s="6" t="e">
        <f>J34</f>
        <v>#DIV/0!</v>
      </c>
      <c r="L34" s="208"/>
      <c r="M34" s="186"/>
      <c r="N34" s="16"/>
    </row>
    <row r="35" spans="1:14" ht="63" customHeight="1" x14ac:dyDescent="0.25">
      <c r="A35" s="183"/>
      <c r="B35" s="100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151">
        <v>15</v>
      </c>
      <c r="I35" s="6">
        <v>11.3</v>
      </c>
      <c r="J35" s="6">
        <f>IF(H35/I35*100&gt;100,100,H35/I35*100)</f>
        <v>100</v>
      </c>
      <c r="K35" s="172">
        <f>(J35+J36+J37)/3</f>
        <v>100</v>
      </c>
      <c r="L35" s="209">
        <f>(K35+K38)/2</f>
        <v>100</v>
      </c>
      <c r="M35" s="186"/>
      <c r="N35" s="164"/>
    </row>
    <row r="36" spans="1:14" ht="63" customHeight="1" x14ac:dyDescent="0.25">
      <c r="A36" s="183"/>
      <c r="B36" s="101"/>
      <c r="C36" s="189"/>
      <c r="D36" s="171"/>
      <c r="E36" s="9" t="s">
        <v>11</v>
      </c>
      <c r="F36" s="12" t="s">
        <v>14</v>
      </c>
      <c r="G36" s="11" t="s">
        <v>13</v>
      </c>
      <c r="H36" s="151">
        <v>100</v>
      </c>
      <c r="I36" s="6">
        <v>100</v>
      </c>
      <c r="J36" s="6">
        <f>IF(I36/H36*100&gt;100,100,I36/H36*100)</f>
        <v>100</v>
      </c>
      <c r="K36" s="173"/>
      <c r="L36" s="208"/>
      <c r="M36" s="186"/>
      <c r="N36" s="165"/>
    </row>
    <row r="37" spans="1:14" ht="63" customHeight="1" x14ac:dyDescent="0.25">
      <c r="A37" s="183"/>
      <c r="B37" s="101"/>
      <c r="C37" s="189"/>
      <c r="D37" s="171"/>
      <c r="E37" s="9" t="s">
        <v>11</v>
      </c>
      <c r="F37" s="13" t="s">
        <v>15</v>
      </c>
      <c r="G37" s="11" t="s">
        <v>13</v>
      </c>
      <c r="H37" s="151">
        <v>60</v>
      </c>
      <c r="I37" s="151">
        <v>60</v>
      </c>
      <c r="J37" s="6">
        <f>IF(I37/H37*100&gt;100,100,I37/H37*100)</f>
        <v>100</v>
      </c>
      <c r="K37" s="173"/>
      <c r="L37" s="208"/>
      <c r="M37" s="186"/>
      <c r="N37" s="165"/>
    </row>
    <row r="38" spans="1:14" ht="63" customHeight="1" x14ac:dyDescent="0.25">
      <c r="A38" s="183"/>
      <c r="B38" s="102"/>
      <c r="C38" s="18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50">
        <v>2</v>
      </c>
      <c r="J38" s="6">
        <f>IF(I38/H38*100&gt;100,100,I38/H38*100)</f>
        <v>100</v>
      </c>
      <c r="K38" s="6">
        <f>J38</f>
        <v>100</v>
      </c>
      <c r="L38" s="208"/>
      <c r="M38" s="186"/>
      <c r="N38" s="166"/>
    </row>
    <row r="39" spans="1:14" ht="63" hidden="1" customHeight="1" x14ac:dyDescent="0.25">
      <c r="A39" s="183"/>
      <c r="B39" s="100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207" t="e">
        <f>(K39+K42)/2</f>
        <v>#DIV/0!</v>
      </c>
      <c r="M39" s="186"/>
      <c r="N39" s="20"/>
    </row>
    <row r="40" spans="1:14" ht="63" hidden="1" x14ac:dyDescent="0.25">
      <c r="A40" s="183"/>
      <c r="B40" s="101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208"/>
      <c r="M40" s="186"/>
      <c r="N40" s="20"/>
    </row>
    <row r="41" spans="1:14" ht="89.25" hidden="1" customHeight="1" x14ac:dyDescent="0.25">
      <c r="A41" s="183"/>
      <c r="B41" s="101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208"/>
      <c r="M41" s="186"/>
      <c r="N41" s="20"/>
    </row>
    <row r="42" spans="1:14" ht="33" hidden="1" customHeight="1" x14ac:dyDescent="0.25">
      <c r="A42" s="183"/>
      <c r="B42" s="102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208"/>
      <c r="M42" s="186"/>
      <c r="N42" s="6"/>
    </row>
    <row r="43" spans="1:14" ht="63" customHeight="1" x14ac:dyDescent="0.25">
      <c r="A43" s="183"/>
      <c r="B43" s="100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135">
        <v>1E-3</v>
      </c>
      <c r="J43" s="6">
        <f>IF(H43/I43*100&gt;100,100,H43/I43*100)</f>
        <v>100</v>
      </c>
      <c r="K43" s="172">
        <f>(J43+J44+J45)/3</f>
        <v>100</v>
      </c>
      <c r="L43" s="207">
        <f>(K43+K46)/2</f>
        <v>100</v>
      </c>
      <c r="M43" s="186"/>
      <c r="N43" s="161"/>
    </row>
    <row r="44" spans="1:14" ht="63" customHeight="1" x14ac:dyDescent="0.25">
      <c r="A44" s="183"/>
      <c r="B44" s="101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208"/>
      <c r="M44" s="186"/>
      <c r="N44" s="162"/>
    </row>
    <row r="45" spans="1:14" ht="66.75" customHeight="1" x14ac:dyDescent="0.25">
      <c r="A45" s="183"/>
      <c r="B45" s="101"/>
      <c r="C45" s="189"/>
      <c r="D45" s="171"/>
      <c r="E45" s="9" t="s">
        <v>11</v>
      </c>
      <c r="F45" s="13" t="s">
        <v>15</v>
      </c>
      <c r="G45" s="11" t="s">
        <v>13</v>
      </c>
      <c r="H45" s="5">
        <v>77.8</v>
      </c>
      <c r="I45" s="5">
        <v>77.8</v>
      </c>
      <c r="J45" s="6">
        <f>IF(I45/H45*100&gt;100,100,I45/H45*100)</f>
        <v>100</v>
      </c>
      <c r="K45" s="173"/>
      <c r="L45" s="208"/>
      <c r="M45" s="186"/>
      <c r="N45" s="162"/>
    </row>
    <row r="46" spans="1:14" ht="33" customHeight="1" x14ac:dyDescent="0.25">
      <c r="A46" s="183"/>
      <c r="B46" s="102"/>
      <c r="C46" s="189"/>
      <c r="D46" s="171"/>
      <c r="E46" s="9" t="s">
        <v>16</v>
      </c>
      <c r="F46" s="14" t="s">
        <v>291</v>
      </c>
      <c r="G46" s="11" t="s">
        <v>18</v>
      </c>
      <c r="H46" s="17">
        <v>1</v>
      </c>
      <c r="I46" s="50">
        <v>1</v>
      </c>
      <c r="J46" s="6">
        <f>IF(I46/H46*100&gt;100,100,I46/H46*100)</f>
        <v>100</v>
      </c>
      <c r="K46" s="6">
        <f>J46</f>
        <v>100</v>
      </c>
      <c r="L46" s="208"/>
      <c r="M46" s="186"/>
      <c r="N46" s="163"/>
    </row>
    <row r="47" spans="1:14" ht="63" customHeight="1" x14ac:dyDescent="0.25">
      <c r="A47" s="183"/>
      <c r="B47" s="100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151">
        <v>15</v>
      </c>
      <c r="I47" s="6">
        <v>12.74</v>
      </c>
      <c r="J47" s="6">
        <f>IF(H47/I47*100&gt;100,100,H47/I47*100)</f>
        <v>100</v>
      </c>
      <c r="K47" s="172">
        <f>(J47+J48+J49)/3</f>
        <v>100</v>
      </c>
      <c r="L47" s="207">
        <f>(K47+K50)/2</f>
        <v>100</v>
      </c>
      <c r="M47" s="186"/>
      <c r="N47" s="161"/>
    </row>
    <row r="48" spans="1:14" ht="63" x14ac:dyDescent="0.25">
      <c r="A48" s="183"/>
      <c r="B48" s="101"/>
      <c r="C48" s="189"/>
      <c r="D48" s="171"/>
      <c r="E48" s="9" t="s">
        <v>11</v>
      </c>
      <c r="F48" s="12" t="s">
        <v>14</v>
      </c>
      <c r="G48" s="11" t="s">
        <v>13</v>
      </c>
      <c r="H48" s="151">
        <v>100</v>
      </c>
      <c r="I48" s="6">
        <v>100</v>
      </c>
      <c r="J48" s="6">
        <f>IF(I48/H48*100&gt;100,100,I48/H48*100)</f>
        <v>100</v>
      </c>
      <c r="K48" s="173"/>
      <c r="L48" s="208"/>
      <c r="M48" s="186"/>
      <c r="N48" s="162"/>
    </row>
    <row r="49" spans="1:14" ht="89.25" customHeight="1" x14ac:dyDescent="0.25">
      <c r="A49" s="183"/>
      <c r="B49" s="101"/>
      <c r="C49" s="189"/>
      <c r="D49" s="171"/>
      <c r="E49" s="9" t="s">
        <v>11</v>
      </c>
      <c r="F49" s="13" t="s">
        <v>15</v>
      </c>
      <c r="G49" s="11" t="s">
        <v>13</v>
      </c>
      <c r="H49" s="151">
        <v>77.8</v>
      </c>
      <c r="I49" s="151">
        <v>77.8</v>
      </c>
      <c r="J49" s="6">
        <f>IF(I49/H49*100&gt;100,100,I49/H49*100)</f>
        <v>100</v>
      </c>
      <c r="K49" s="173"/>
      <c r="L49" s="208"/>
      <c r="M49" s="186"/>
      <c r="N49" s="162"/>
    </row>
    <row r="50" spans="1:14" ht="33" customHeight="1" x14ac:dyDescent="0.25">
      <c r="A50" s="183"/>
      <c r="B50" s="102"/>
      <c r="C50" s="189"/>
      <c r="D50" s="171"/>
      <c r="E50" s="9" t="s">
        <v>16</v>
      </c>
      <c r="F50" s="14" t="s">
        <v>291</v>
      </c>
      <c r="G50" s="11" t="s">
        <v>18</v>
      </c>
      <c r="H50" s="17">
        <v>3</v>
      </c>
      <c r="I50" s="18">
        <v>3</v>
      </c>
      <c r="J50" s="6">
        <f>IF(I50/H50*100&gt;100,100,I50/H50*100)</f>
        <v>100</v>
      </c>
      <c r="K50" s="6">
        <f>J50</f>
        <v>100</v>
      </c>
      <c r="L50" s="208"/>
      <c r="M50" s="186"/>
      <c r="N50" s="163"/>
    </row>
    <row r="51" spans="1:14" ht="63" customHeight="1" x14ac:dyDescent="0.25">
      <c r="A51" s="183"/>
      <c r="B51" s="100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151">
        <v>10</v>
      </c>
      <c r="I51" s="6">
        <v>5.25</v>
      </c>
      <c r="J51" s="6">
        <f>IF(H51/I51*100&gt;100,100,H51/I51*100)</f>
        <v>100</v>
      </c>
      <c r="K51" s="172">
        <f>(J51+J52+J53)/3</f>
        <v>100</v>
      </c>
      <c r="L51" s="207">
        <f>(K51+K54)/2</f>
        <v>100</v>
      </c>
      <c r="M51" s="186"/>
      <c r="N51" s="161"/>
    </row>
    <row r="52" spans="1:14" ht="63" x14ac:dyDescent="0.25">
      <c r="A52" s="183"/>
      <c r="B52" s="101"/>
      <c r="C52" s="189"/>
      <c r="D52" s="171"/>
      <c r="E52" s="9" t="s">
        <v>11</v>
      </c>
      <c r="F52" s="12" t="s">
        <v>14</v>
      </c>
      <c r="G52" s="11" t="s">
        <v>13</v>
      </c>
      <c r="H52" s="151">
        <v>100</v>
      </c>
      <c r="I52" s="6">
        <v>100</v>
      </c>
      <c r="J52" s="6">
        <f>IF(I52/H52*100&gt;100,100,I52/H52*100)</f>
        <v>100</v>
      </c>
      <c r="K52" s="173"/>
      <c r="L52" s="208"/>
      <c r="M52" s="186"/>
      <c r="N52" s="162"/>
    </row>
    <row r="53" spans="1:14" ht="89.25" customHeight="1" x14ac:dyDescent="0.25">
      <c r="A53" s="183"/>
      <c r="B53" s="101"/>
      <c r="C53" s="189"/>
      <c r="D53" s="171"/>
      <c r="E53" s="9" t="s">
        <v>11</v>
      </c>
      <c r="F53" s="13" t="s">
        <v>15</v>
      </c>
      <c r="G53" s="11" t="s">
        <v>13</v>
      </c>
      <c r="H53" s="151">
        <v>60</v>
      </c>
      <c r="I53" s="151">
        <v>60</v>
      </c>
      <c r="J53" s="6">
        <f>IF(I53/H53*100&gt;100,100,I53/H53*100)</f>
        <v>100</v>
      </c>
      <c r="K53" s="173"/>
      <c r="L53" s="208"/>
      <c r="M53" s="186"/>
      <c r="N53" s="162"/>
    </row>
    <row r="54" spans="1:14" ht="33" customHeight="1" x14ac:dyDescent="0.25">
      <c r="A54" s="183"/>
      <c r="B54" s="102"/>
      <c r="C54" s="189"/>
      <c r="D54" s="171"/>
      <c r="E54" s="9" t="s">
        <v>16</v>
      </c>
      <c r="F54" s="14" t="s">
        <v>291</v>
      </c>
      <c r="G54" s="11" t="s">
        <v>18</v>
      </c>
      <c r="H54" s="18">
        <v>136</v>
      </c>
      <c r="I54" s="18">
        <v>140</v>
      </c>
      <c r="J54" s="6">
        <f>IF(I54/H54*100&gt;100,100,I54/H54*100)</f>
        <v>100</v>
      </c>
      <c r="K54" s="6">
        <f>J54</f>
        <v>100</v>
      </c>
      <c r="L54" s="208"/>
      <c r="M54" s="186"/>
      <c r="N54" s="163"/>
    </row>
    <row r="55" spans="1:14" ht="63" hidden="1" customHeight="1" x14ac:dyDescent="0.25">
      <c r="A55" s="183"/>
      <c r="B55" s="100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207" t="e">
        <f>(K55+K58)/2</f>
        <v>#DIV/0!</v>
      </c>
      <c r="M55" s="186"/>
      <c r="N55" s="20"/>
    </row>
    <row r="56" spans="1:14" ht="63" hidden="1" customHeight="1" x14ac:dyDescent="0.25">
      <c r="A56" s="183"/>
      <c r="B56" s="101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208"/>
      <c r="M56" s="186"/>
      <c r="N56" s="20"/>
    </row>
    <row r="57" spans="1:14" ht="89.25" hidden="1" customHeight="1" x14ac:dyDescent="0.25">
      <c r="A57" s="183"/>
      <c r="B57" s="101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208"/>
      <c r="M57" s="186"/>
      <c r="N57" s="20"/>
    </row>
    <row r="58" spans="1:14" ht="33" hidden="1" customHeight="1" x14ac:dyDescent="0.25">
      <c r="A58" s="183"/>
      <c r="B58" s="102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99"/>
      <c r="J58" s="6" t="e">
        <f>IF(I58/H58*100&gt;100,100,I58/H58*100)</f>
        <v>#DIV/0!</v>
      </c>
      <c r="K58" s="6" t="e">
        <f>J58</f>
        <v>#DIV/0!</v>
      </c>
      <c r="L58" s="208"/>
      <c r="M58" s="186"/>
      <c r="N58" s="6"/>
    </row>
    <row r="59" spans="1:14" ht="63" hidden="1" customHeight="1" x14ac:dyDescent="0.25">
      <c r="A59" s="183"/>
      <c r="B59" s="100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207" t="e">
        <f>(K59+K62)/2</f>
        <v>#DIV/0!</v>
      </c>
      <c r="M59" s="186"/>
      <c r="N59" s="20"/>
    </row>
    <row r="60" spans="1:14" ht="63" hidden="1" customHeight="1" x14ac:dyDescent="0.25">
      <c r="A60" s="183"/>
      <c r="B60" s="101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208"/>
      <c r="M60" s="186"/>
      <c r="N60" s="20"/>
    </row>
    <row r="61" spans="1:14" ht="89.25" hidden="1" customHeight="1" x14ac:dyDescent="0.25">
      <c r="A61" s="183"/>
      <c r="B61" s="101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208"/>
      <c r="M61" s="186"/>
      <c r="N61" s="20"/>
    </row>
    <row r="62" spans="1:14" ht="33" hidden="1" customHeight="1" x14ac:dyDescent="0.25">
      <c r="A62" s="183"/>
      <c r="B62" s="102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99"/>
      <c r="J62" s="6" t="e">
        <f>IF(I62/H62*100&gt;100,100,I62/H62*100)</f>
        <v>#DIV/0!</v>
      </c>
      <c r="K62" s="6" t="e">
        <f>J62</f>
        <v>#DIV/0!</v>
      </c>
      <c r="L62" s="208"/>
      <c r="M62" s="186"/>
      <c r="N62" s="6"/>
    </row>
    <row r="63" spans="1:14" ht="63" hidden="1" customHeight="1" x14ac:dyDescent="0.25">
      <c r="A63" s="183"/>
      <c r="B63" s="100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207" t="e">
        <f>(K63+K66)/2</f>
        <v>#DIV/0!</v>
      </c>
      <c r="M63" s="186"/>
      <c r="N63" s="20"/>
    </row>
    <row r="64" spans="1:14" ht="63" hidden="1" x14ac:dyDescent="0.25">
      <c r="A64" s="183"/>
      <c r="B64" s="101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208"/>
      <c r="M64" s="186"/>
      <c r="N64" s="20"/>
    </row>
    <row r="65" spans="1:14" ht="89.25" hidden="1" customHeight="1" x14ac:dyDescent="0.25">
      <c r="A65" s="183"/>
      <c r="B65" s="101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208"/>
      <c r="M65" s="186"/>
      <c r="N65" s="20"/>
    </row>
    <row r="66" spans="1:14" ht="33" hidden="1" customHeight="1" x14ac:dyDescent="0.25">
      <c r="A66" s="183"/>
      <c r="B66" s="102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99"/>
      <c r="J66" s="6" t="e">
        <f>IF(I66/H66*100&gt;100,100,I66/H66*100)</f>
        <v>#DIV/0!</v>
      </c>
      <c r="K66" s="6" t="e">
        <f>J66</f>
        <v>#DIV/0!</v>
      </c>
      <c r="L66" s="208"/>
      <c r="M66" s="186"/>
      <c r="N66" s="6"/>
    </row>
    <row r="67" spans="1:14" ht="63" customHeight="1" x14ac:dyDescent="0.25">
      <c r="A67" s="183"/>
      <c r="B67" s="100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151">
        <v>15</v>
      </c>
      <c r="I67" s="6">
        <v>9.43</v>
      </c>
      <c r="J67" s="6">
        <f>IF(H67/I67*100&gt;100,100,H67/I67*100)</f>
        <v>100</v>
      </c>
      <c r="K67" s="172">
        <f>(J67+J68+J69)/3</f>
        <v>100</v>
      </c>
      <c r="L67" s="209">
        <f>(K67+K70)/2</f>
        <v>100</v>
      </c>
      <c r="M67" s="186"/>
      <c r="N67" s="161"/>
    </row>
    <row r="68" spans="1:14" ht="63" x14ac:dyDescent="0.25">
      <c r="A68" s="183"/>
      <c r="B68" s="101"/>
      <c r="C68" s="189"/>
      <c r="D68" s="171"/>
      <c r="E68" s="9" t="s">
        <v>11</v>
      </c>
      <c r="F68" s="12" t="s">
        <v>14</v>
      </c>
      <c r="G68" s="11" t="s">
        <v>13</v>
      </c>
      <c r="H68" s="151">
        <v>100</v>
      </c>
      <c r="I68" s="6">
        <v>100</v>
      </c>
      <c r="J68" s="6">
        <f>IF(I68/H68*100&gt;100,100,I68/H68*100)</f>
        <v>100</v>
      </c>
      <c r="K68" s="173"/>
      <c r="L68" s="208"/>
      <c r="M68" s="186"/>
      <c r="N68" s="162"/>
    </row>
    <row r="69" spans="1:14" ht="89.25" customHeight="1" x14ac:dyDescent="0.25">
      <c r="A69" s="183"/>
      <c r="B69" s="101"/>
      <c r="C69" s="189"/>
      <c r="D69" s="171"/>
      <c r="E69" s="9" t="s">
        <v>11</v>
      </c>
      <c r="F69" s="13" t="s">
        <v>15</v>
      </c>
      <c r="G69" s="11" t="s">
        <v>13</v>
      </c>
      <c r="H69" s="151">
        <v>60</v>
      </c>
      <c r="I69" s="151">
        <v>60</v>
      </c>
      <c r="J69" s="6">
        <f>IF(I69/H69*100&gt;100,100,I69/H69*100)</f>
        <v>100</v>
      </c>
      <c r="K69" s="173"/>
      <c r="L69" s="208"/>
      <c r="M69" s="186"/>
      <c r="N69" s="162"/>
    </row>
    <row r="70" spans="1:14" ht="33" customHeight="1" x14ac:dyDescent="0.25">
      <c r="A70" s="183"/>
      <c r="B70" s="102"/>
      <c r="C70" s="189"/>
      <c r="D70" s="171"/>
      <c r="E70" s="9" t="s">
        <v>16</v>
      </c>
      <c r="F70" s="14" t="s">
        <v>291</v>
      </c>
      <c r="G70" s="11" t="s">
        <v>18</v>
      </c>
      <c r="H70" s="17">
        <v>21</v>
      </c>
      <c r="I70" s="50">
        <v>22</v>
      </c>
      <c r="J70" s="6">
        <f>IF(I70/H70*100&gt;100,100,I70/H70*100)</f>
        <v>100</v>
      </c>
      <c r="K70" s="6">
        <f>J70</f>
        <v>100</v>
      </c>
      <c r="L70" s="208"/>
      <c r="M70" s="186"/>
      <c r="N70" s="163"/>
    </row>
    <row r="71" spans="1:14" ht="63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151">
        <v>100</v>
      </c>
      <c r="I71" s="6">
        <v>100</v>
      </c>
      <c r="J71" s="6">
        <f>IF(I71/H71*100&gt;100,100,I71/H71*100)</f>
        <v>100</v>
      </c>
      <c r="K71" s="172">
        <f>(J71+J72+J73)/3</f>
        <v>100</v>
      </c>
      <c r="L71" s="207">
        <f>(K71+K74)/2</f>
        <v>100</v>
      </c>
      <c r="M71" s="186"/>
      <c r="N71" s="161"/>
    </row>
    <row r="72" spans="1:14" ht="63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151">
        <v>15</v>
      </c>
      <c r="I72" s="6">
        <v>14.5</v>
      </c>
      <c r="J72" s="6">
        <f>IF(H72/I72*100&gt;100,100,H72/I72*100)</f>
        <v>100</v>
      </c>
      <c r="K72" s="173"/>
      <c r="L72" s="208"/>
      <c r="M72" s="186"/>
      <c r="N72" s="162"/>
    </row>
    <row r="73" spans="1:14" ht="89.25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151">
        <v>100</v>
      </c>
      <c r="I73" s="6">
        <v>100</v>
      </c>
      <c r="J73" s="6">
        <f>IF(I73/H73*100&gt;100,100,I73/H73*100)</f>
        <v>100</v>
      </c>
      <c r="K73" s="173"/>
      <c r="L73" s="208"/>
      <c r="M73" s="186"/>
      <c r="N73" s="162"/>
    </row>
    <row r="74" spans="1:14" ht="33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>
        <v>1</v>
      </c>
      <c r="I74" s="99">
        <v>1</v>
      </c>
      <c r="J74" s="6">
        <f>IF(I74/H74*100&gt;100,100,I74/H74*100)</f>
        <v>100</v>
      </c>
      <c r="K74" s="6">
        <f>J74</f>
        <v>100</v>
      </c>
      <c r="L74" s="208"/>
      <c r="M74" s="186"/>
      <c r="N74" s="163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151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207">
        <f>(K75+K78)/2</f>
        <v>93.75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151">
        <v>15</v>
      </c>
      <c r="I76" s="6">
        <v>9.6300000000000008</v>
      </c>
      <c r="J76" s="6">
        <f>IF(H76/I76*100&gt;100,100,H76/I76*100)</f>
        <v>100</v>
      </c>
      <c r="K76" s="173"/>
      <c r="L76" s="208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151">
        <v>100</v>
      </c>
      <c r="I77" s="6">
        <v>100</v>
      </c>
      <c r="J77" s="6">
        <f>IF(I77/H77*100&gt;100,100,I77/H77*100)</f>
        <v>100</v>
      </c>
      <c r="K77" s="173"/>
      <c r="L77" s="208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4</v>
      </c>
      <c r="I78" s="120">
        <v>3.5</v>
      </c>
      <c r="J78" s="6">
        <f>IF(I78/H78*100&gt;100,100,I78/H78*100)</f>
        <v>87.5</v>
      </c>
      <c r="K78" s="6">
        <f>J78</f>
        <v>87.5</v>
      </c>
      <c r="L78" s="208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207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208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208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99"/>
      <c r="J82" s="6" t="e">
        <f>IF(I82/H82*100&gt;100,100,I82/H82*100)</f>
        <v>#DIV/0!</v>
      </c>
      <c r="K82" s="6" t="e">
        <f>J82</f>
        <v>#DIV/0!</v>
      </c>
      <c r="L82" s="208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151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207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151">
        <v>10</v>
      </c>
      <c r="I84" s="6">
        <v>6.8</v>
      </c>
      <c r="J84" s="6">
        <f>IF(H84/I84*100&gt;100,100,H84/I84*100)</f>
        <v>100</v>
      </c>
      <c r="K84" s="173"/>
      <c r="L84" s="208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151">
        <v>100</v>
      </c>
      <c r="I85" s="6">
        <v>100</v>
      </c>
      <c r="J85" s="6">
        <f>IF(I85/H85*100&gt;100,100,I85/H85*100)</f>
        <v>100</v>
      </c>
      <c r="K85" s="173"/>
      <c r="L85" s="208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5</v>
      </c>
      <c r="I86" s="150">
        <v>5</v>
      </c>
      <c r="J86" s="6">
        <f>IF(I86/H86*100&gt;100,100,I86/H86*100)</f>
        <v>100</v>
      </c>
      <c r="K86" s="6">
        <f>J86</f>
        <v>100</v>
      </c>
      <c r="L86" s="208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151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207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151">
        <v>10</v>
      </c>
      <c r="I88" s="6">
        <v>5.25</v>
      </c>
      <c r="J88" s="6">
        <f>IF(H88/I88*100&gt;100,100,H88/I88*100)</f>
        <v>100</v>
      </c>
      <c r="K88" s="173"/>
      <c r="L88" s="208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151">
        <v>100</v>
      </c>
      <c r="I89" s="6">
        <v>100</v>
      </c>
      <c r="J89" s="6">
        <f>IF(I89/H89*100&gt;100,100,I89/H89*100)</f>
        <v>100</v>
      </c>
      <c r="K89" s="173"/>
      <c r="L89" s="208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136</v>
      </c>
      <c r="I90" s="18">
        <v>140</v>
      </c>
      <c r="J90" s="6">
        <f>IF(I90/H90*100&gt;100,100,I90/H90*100)</f>
        <v>100</v>
      </c>
      <c r="K90" s="6">
        <f>J90</f>
        <v>100</v>
      </c>
      <c r="L90" s="208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207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208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208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99"/>
      <c r="J94" s="6" t="e">
        <f>IF(I94/H94*100&gt;100,100,I94/H94*100)</f>
        <v>#DIV/0!</v>
      </c>
      <c r="K94" s="6" t="e">
        <f>J94</f>
        <v>#DIV/0!</v>
      </c>
      <c r="L94" s="208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207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208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208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99"/>
      <c r="J98" s="6" t="e">
        <f>IF(I98/H98*100&gt;100,100,I98/H98*100)</f>
        <v>#DIV/0!</v>
      </c>
      <c r="K98" s="6" t="e">
        <f>J98</f>
        <v>#DIV/0!</v>
      </c>
      <c r="L98" s="208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207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208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208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99"/>
      <c r="J102" s="6" t="e">
        <f>IF(I102/H102*100&gt;100,100,I102/H102*100)</f>
        <v>#DIV/0!</v>
      </c>
      <c r="K102" s="6" t="e">
        <f>J102</f>
        <v>#DIV/0!</v>
      </c>
      <c r="L102" s="208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207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208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208"/>
      <c r="M105" s="186"/>
      <c r="N105" s="20"/>
    </row>
    <row r="106" spans="1:14" ht="33" hidden="1" customHeight="1" x14ac:dyDescent="0.25">
      <c r="A106" s="183"/>
      <c r="B106" s="39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99"/>
      <c r="J106" s="6" t="e">
        <f>IF(I106/H106*100&gt;100,100,I106/H106*100)</f>
        <v>#DIV/0!</v>
      </c>
      <c r="K106" s="6" t="e">
        <f>J106</f>
        <v>#DIV/0!</v>
      </c>
      <c r="L106" s="208"/>
      <c r="M106" s="186"/>
      <c r="N106" s="6"/>
    </row>
    <row r="107" spans="1:14" ht="63" hidden="1" customHeight="1" x14ac:dyDescent="0.25">
      <c r="A107" s="183"/>
      <c r="B107" s="37" t="s">
        <v>163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207" t="e">
        <f>(K107+K110)/2</f>
        <v>#DIV/0!</v>
      </c>
      <c r="M107" s="186"/>
      <c r="N107" s="20"/>
    </row>
    <row r="108" spans="1:14" ht="63" hidden="1" customHeight="1" x14ac:dyDescent="0.25">
      <c r="A108" s="183"/>
      <c r="B108" s="38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208"/>
      <c r="M108" s="186"/>
      <c r="N108" s="20"/>
    </row>
    <row r="109" spans="1:14" ht="89.25" hidden="1" customHeight="1" x14ac:dyDescent="0.25">
      <c r="A109" s="183"/>
      <c r="B109" s="38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208"/>
      <c r="M109" s="186"/>
      <c r="N109" s="20"/>
    </row>
    <row r="110" spans="1:14" ht="33" hidden="1" customHeight="1" x14ac:dyDescent="0.25">
      <c r="A110" s="183"/>
      <c r="B110" s="39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50"/>
      <c r="J110" s="6" t="e">
        <f>IF(I110/H110*100&gt;100,100,I110/H110*100)</f>
        <v>#DIV/0!</v>
      </c>
      <c r="K110" s="6" t="e">
        <f>J110</f>
        <v>#DIV/0!</v>
      </c>
      <c r="L110" s="208"/>
      <c r="M110" s="186"/>
      <c r="N110" s="6"/>
    </row>
    <row r="111" spans="1:14" ht="63" hidden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207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208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208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99"/>
      <c r="J114" s="6" t="e">
        <f>IF(I114/H114*100&gt;100,100,I114/H114*100)</f>
        <v>#DIV/0!</v>
      </c>
      <c r="K114" s="6" t="e">
        <f>J114</f>
        <v>#DIV/0!</v>
      </c>
      <c r="L114" s="208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207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208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208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99"/>
      <c r="J118" s="6" t="e">
        <f>IF(I118/H118*100&gt;100,100,I118/H118*100)</f>
        <v>#DIV/0!</v>
      </c>
      <c r="K118" s="6" t="e">
        <f>J118</f>
        <v>#DIV/0!</v>
      </c>
      <c r="L118" s="208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151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207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151">
        <v>15</v>
      </c>
      <c r="I120" s="6">
        <v>11.28</v>
      </c>
      <c r="J120" s="6">
        <f>IF(H120/I120*100&gt;100,100,H120/I120*100)</f>
        <v>100</v>
      </c>
      <c r="K120" s="173"/>
      <c r="L120" s="208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151">
        <v>100</v>
      </c>
      <c r="I121" s="6">
        <v>100</v>
      </c>
      <c r="J121" s="6">
        <f>IF(I121/H121*100&gt;100,100,I121/H121*100)</f>
        <v>100</v>
      </c>
      <c r="K121" s="173"/>
      <c r="L121" s="208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50">
        <v>2</v>
      </c>
      <c r="J122" s="6">
        <f>IF(I122/H122*100&gt;100,100,I122/H122*100)</f>
        <v>100</v>
      </c>
      <c r="K122" s="6">
        <f>J122</f>
        <v>100</v>
      </c>
      <c r="L122" s="208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151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207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151">
        <v>15</v>
      </c>
      <c r="I124" s="6">
        <v>9.43</v>
      </c>
      <c r="J124" s="6">
        <f>IF(H124/I124*100&gt;100,100,H124/I124*100)</f>
        <v>100</v>
      </c>
      <c r="K124" s="173"/>
      <c r="L124" s="208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151">
        <v>100</v>
      </c>
      <c r="I125" s="6">
        <v>100</v>
      </c>
      <c r="J125" s="6">
        <f>IF(I125/H125*100&gt;100,100,I125/H125*100)</f>
        <v>100</v>
      </c>
      <c r="K125" s="173"/>
      <c r="L125" s="208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21</v>
      </c>
      <c r="I126" s="50">
        <v>22</v>
      </c>
      <c r="J126" s="6">
        <f>IF(I126/H126*100&gt;100,100,I126/H126*100)</f>
        <v>100</v>
      </c>
      <c r="K126" s="6">
        <f>J126</f>
        <v>100</v>
      </c>
      <c r="L126" s="208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99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99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99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99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169</v>
      </c>
      <c r="I150" s="42">
        <f>I10+I14+I18+I22+I26+I30+I34+I38+I42+I46+I50+I54+I58+I62+I66+I70</f>
        <v>174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169</v>
      </c>
      <c r="I152" s="42">
        <f>I74+I78+I82+I86+I90+I94+I98+I102+I106+I110+I114+I118+I122+I126+I130+I134+I138+I142</f>
        <v>173.5</v>
      </c>
    </row>
    <row r="156" spans="1:14" ht="23.25" hidden="1" x14ac:dyDescent="0.35">
      <c r="H156" s="32">
        <f>H10+H18+H22+H42+H46+H50+H54+H62+H70</f>
        <v>166</v>
      </c>
      <c r="I156" s="32">
        <f>I10+I18+I22+I42+I46+I50+I54+I62+I70</f>
        <v>171</v>
      </c>
    </row>
    <row r="157" spans="1:14" ht="23.25" hidden="1" x14ac:dyDescent="0.35">
      <c r="H157" s="32">
        <f>H74+H78+H86+H90+H102+H110+H114+H122+H126+H138</f>
        <v>169</v>
      </c>
      <c r="I157" s="32">
        <f>I74+I78+I86+I90+I102+I110+I114+I122+I126+I138</f>
        <v>173.5</v>
      </c>
    </row>
  </sheetData>
  <mergeCells count="157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C23:C26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75:N78"/>
    <mergeCell ref="N83:N86"/>
    <mergeCell ref="N87:N90"/>
    <mergeCell ref="N119:N122"/>
    <mergeCell ref="N11:N14"/>
    <mergeCell ref="N19:N22"/>
    <mergeCell ref="N35:N38"/>
    <mergeCell ref="N43:N46"/>
    <mergeCell ref="N51:N54"/>
    <mergeCell ref="N71:N74"/>
    <mergeCell ref="N47:N50"/>
    <mergeCell ref="C19:C22"/>
    <mergeCell ref="D19:D22"/>
    <mergeCell ref="K19:K21"/>
    <mergeCell ref="L19:L22"/>
  </mergeCells>
  <conditionalFormatting sqref="L7:L142">
    <cfRule type="expression" dxfId="3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3" fitToHeight="2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tabColor rgb="FFFFFF00"/>
    <pageSetUpPr fitToPage="1"/>
  </sheetPr>
  <dimension ref="A2:N157"/>
  <sheetViews>
    <sheetView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3.710937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317'!G2</f>
        <v>2022 год</v>
      </c>
      <c r="H2" s="167" t="s">
        <v>253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153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1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2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2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3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3" customHeight="1" x14ac:dyDescent="0.25">
      <c r="A19" s="183"/>
      <c r="B19" s="34" t="s">
        <v>96</v>
      </c>
      <c r="C19" s="18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15</v>
      </c>
      <c r="I19" s="6">
        <v>4.8</v>
      </c>
      <c r="J19" s="6">
        <f>IF(H19/I19*100&gt;100,100,H19/I19*100)</f>
        <v>100</v>
      </c>
      <c r="K19" s="172">
        <f>(J19+J20+J21)/3</f>
        <v>100</v>
      </c>
      <c r="L19" s="207">
        <f>(K19+K22)/2</f>
        <v>100</v>
      </c>
      <c r="M19" s="186"/>
      <c r="N19" s="164"/>
    </row>
    <row r="20" spans="1:14" ht="63" customHeight="1" x14ac:dyDescent="0.25">
      <c r="A20" s="183"/>
      <c r="B20" s="35"/>
      <c r="C20" s="18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208"/>
      <c r="M20" s="186"/>
      <c r="N20" s="165"/>
    </row>
    <row r="21" spans="1:14" ht="63" customHeight="1" x14ac:dyDescent="0.25">
      <c r="A21" s="183"/>
      <c r="B21" s="35"/>
      <c r="C21" s="189"/>
      <c r="D21" s="171"/>
      <c r="E21" s="9" t="s">
        <v>11</v>
      </c>
      <c r="F21" s="13" t="s">
        <v>15</v>
      </c>
      <c r="G21" s="11" t="s">
        <v>13</v>
      </c>
      <c r="H21" s="5">
        <v>77.8</v>
      </c>
      <c r="I21" s="5">
        <v>77.8</v>
      </c>
      <c r="J21" s="6">
        <f>IF(I21/H21*100&gt;100,100,I21/H21*100)</f>
        <v>100</v>
      </c>
      <c r="K21" s="173"/>
      <c r="L21" s="208"/>
      <c r="M21" s="186"/>
      <c r="N21" s="165"/>
    </row>
    <row r="22" spans="1:14" ht="63" customHeight="1" x14ac:dyDescent="0.25">
      <c r="A22" s="183"/>
      <c r="B22" s="36"/>
      <c r="C22" s="189"/>
      <c r="D22" s="171"/>
      <c r="E22" s="9" t="s">
        <v>16</v>
      </c>
      <c r="F22" s="14" t="s">
        <v>291</v>
      </c>
      <c r="G22" s="11" t="s">
        <v>18</v>
      </c>
      <c r="H22" s="18">
        <v>15</v>
      </c>
      <c r="I22" s="18">
        <v>15</v>
      </c>
      <c r="J22" s="6">
        <f>IF(I22/H22*100&gt;100,100,I22/H22*100)</f>
        <v>100</v>
      </c>
      <c r="K22" s="6">
        <f>J22</f>
        <v>100</v>
      </c>
      <c r="L22" s="208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207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208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208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208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207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208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208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208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207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208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208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208"/>
      <c r="M34" s="186"/>
      <c r="N34" s="16"/>
    </row>
    <row r="35" spans="1:14" ht="63" customHeight="1" x14ac:dyDescent="0.25">
      <c r="A35" s="183"/>
      <c r="B35" s="34" t="s">
        <v>105</v>
      </c>
      <c r="C35" s="18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15</v>
      </c>
      <c r="I35" s="6">
        <v>9.1</v>
      </c>
      <c r="J35" s="6">
        <f>IF(H35/I35*100&gt;100,100,H35/I35*100)</f>
        <v>100</v>
      </c>
      <c r="K35" s="172">
        <f>(J35+J36+J37)/3</f>
        <v>100</v>
      </c>
      <c r="L35" s="209">
        <f>(K35+K38)/2</f>
        <v>100</v>
      </c>
      <c r="M35" s="186"/>
      <c r="N35" s="164"/>
    </row>
    <row r="36" spans="1:14" ht="63" customHeight="1" x14ac:dyDescent="0.25">
      <c r="A36" s="183"/>
      <c r="B36" s="35"/>
      <c r="C36" s="18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208"/>
      <c r="M36" s="186"/>
      <c r="N36" s="165"/>
    </row>
    <row r="37" spans="1:14" ht="63" customHeight="1" x14ac:dyDescent="0.25">
      <c r="A37" s="183"/>
      <c r="B37" s="35"/>
      <c r="C37" s="189"/>
      <c r="D37" s="171"/>
      <c r="E37" s="9" t="s">
        <v>11</v>
      </c>
      <c r="F37" s="13" t="s">
        <v>15</v>
      </c>
      <c r="G37" s="11" t="s">
        <v>13</v>
      </c>
      <c r="H37" s="5">
        <v>83.3</v>
      </c>
      <c r="I37" s="5">
        <v>83.3</v>
      </c>
      <c r="J37" s="6">
        <f>IF(I37/H37*100&gt;100,100,I37/H37*100)</f>
        <v>100</v>
      </c>
      <c r="K37" s="173"/>
      <c r="L37" s="208"/>
      <c r="M37" s="186"/>
      <c r="N37" s="165"/>
    </row>
    <row r="38" spans="1:14" ht="40.5" customHeight="1" x14ac:dyDescent="0.25">
      <c r="A38" s="183"/>
      <c r="B38" s="36"/>
      <c r="C38" s="189"/>
      <c r="D38" s="171"/>
      <c r="E38" s="9" t="s">
        <v>16</v>
      </c>
      <c r="F38" s="14" t="s">
        <v>291</v>
      </c>
      <c r="G38" s="11" t="s">
        <v>18</v>
      </c>
      <c r="H38" s="17">
        <v>4</v>
      </c>
      <c r="I38" s="48">
        <v>4</v>
      </c>
      <c r="J38" s="6">
        <f>IF(I38/H38*100&gt;100,100,I38/H38*100)</f>
        <v>100</v>
      </c>
      <c r="K38" s="6">
        <f>J38</f>
        <v>100</v>
      </c>
      <c r="L38" s="208"/>
      <c r="M38" s="186"/>
      <c r="N38" s="166"/>
    </row>
    <row r="39" spans="1:14" ht="63" customHeight="1" x14ac:dyDescent="0.25">
      <c r="A39" s="183"/>
      <c r="B39" s="34" t="s">
        <v>92</v>
      </c>
      <c r="C39" s="18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>
        <v>15</v>
      </c>
      <c r="I39" s="6">
        <v>4.5999999999999996</v>
      </c>
      <c r="J39" s="6">
        <f>IF(H39/I39*100&gt;100,100,H39/I39*100)</f>
        <v>100</v>
      </c>
      <c r="K39" s="172">
        <f>(J39+J40+J41)/3</f>
        <v>100</v>
      </c>
      <c r="L39" s="207">
        <f>(K39+K42)/2</f>
        <v>97.222222222222229</v>
      </c>
      <c r="M39" s="186"/>
      <c r="N39" s="161"/>
    </row>
    <row r="40" spans="1:14" ht="63" x14ac:dyDescent="0.25">
      <c r="A40" s="183"/>
      <c r="B40" s="35"/>
      <c r="C40" s="189"/>
      <c r="D40" s="171"/>
      <c r="E40" s="9" t="s">
        <v>11</v>
      </c>
      <c r="F40" s="12" t="s">
        <v>14</v>
      </c>
      <c r="G40" s="11" t="s">
        <v>13</v>
      </c>
      <c r="H40" s="5">
        <v>100</v>
      </c>
      <c r="I40" s="6">
        <v>100</v>
      </c>
      <c r="J40" s="6">
        <f>IF(I40/H40*100&gt;100,100,I40/H40*100)</f>
        <v>100</v>
      </c>
      <c r="K40" s="173"/>
      <c r="L40" s="208"/>
      <c r="M40" s="186"/>
      <c r="N40" s="162"/>
    </row>
    <row r="41" spans="1:14" ht="62.25" customHeight="1" x14ac:dyDescent="0.25">
      <c r="A41" s="183"/>
      <c r="B41" s="35"/>
      <c r="C41" s="189"/>
      <c r="D41" s="171"/>
      <c r="E41" s="9" t="s">
        <v>11</v>
      </c>
      <c r="F41" s="13" t="s">
        <v>15</v>
      </c>
      <c r="G41" s="11" t="s">
        <v>13</v>
      </c>
      <c r="H41" s="5">
        <v>77.8</v>
      </c>
      <c r="I41" s="5">
        <v>77.8</v>
      </c>
      <c r="J41" s="6">
        <f>IF(I41/H41*100&gt;100,100,I41/H41*100)</f>
        <v>100</v>
      </c>
      <c r="K41" s="173"/>
      <c r="L41" s="208"/>
      <c r="M41" s="186"/>
      <c r="N41" s="162"/>
    </row>
    <row r="42" spans="1:14" ht="33" customHeight="1" x14ac:dyDescent="0.25">
      <c r="A42" s="183"/>
      <c r="B42" s="36"/>
      <c r="C42" s="189"/>
      <c r="D42" s="171"/>
      <c r="E42" s="9" t="s">
        <v>16</v>
      </c>
      <c r="F42" s="14" t="s">
        <v>291</v>
      </c>
      <c r="G42" s="11" t="s">
        <v>18</v>
      </c>
      <c r="H42" s="17">
        <v>18</v>
      </c>
      <c r="I42" s="18">
        <v>17</v>
      </c>
      <c r="J42" s="6">
        <f>IF(I42/H42*100&gt;100,100,I42/H42*100)</f>
        <v>94.444444444444443</v>
      </c>
      <c r="K42" s="6">
        <f>J42</f>
        <v>94.444444444444443</v>
      </c>
      <c r="L42" s="208"/>
      <c r="M42" s="186"/>
      <c r="N42" s="163"/>
    </row>
    <row r="43" spans="1:14" ht="63" customHeight="1" x14ac:dyDescent="0.25">
      <c r="A43" s="183"/>
      <c r="B43" s="34" t="s">
        <v>94</v>
      </c>
      <c r="C43" s="18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>
        <v>15</v>
      </c>
      <c r="I43" s="6">
        <v>1E-3</v>
      </c>
      <c r="J43" s="6">
        <f>IF(H43/I43*100&gt;100,100,H43/I43*100)</f>
        <v>100</v>
      </c>
      <c r="K43" s="172">
        <f>(J43+J44+J45)/3</f>
        <v>100</v>
      </c>
      <c r="L43" s="207">
        <f>(K43+K46)/2</f>
        <v>100</v>
      </c>
      <c r="M43" s="186"/>
      <c r="N43" s="161"/>
    </row>
    <row r="44" spans="1:14" ht="63" customHeight="1" x14ac:dyDescent="0.25">
      <c r="A44" s="183"/>
      <c r="B44" s="35"/>
      <c r="C44" s="189"/>
      <c r="D44" s="171"/>
      <c r="E44" s="9" t="s">
        <v>11</v>
      </c>
      <c r="F44" s="12" t="s">
        <v>14</v>
      </c>
      <c r="G44" s="11" t="s">
        <v>13</v>
      </c>
      <c r="H44" s="5">
        <v>100</v>
      </c>
      <c r="I44" s="6">
        <v>100</v>
      </c>
      <c r="J44" s="6">
        <f>IF(I44/H44*100&gt;100,100,I44/H44*100)</f>
        <v>100</v>
      </c>
      <c r="K44" s="173"/>
      <c r="L44" s="208"/>
      <c r="M44" s="186"/>
      <c r="N44" s="162"/>
    </row>
    <row r="45" spans="1:14" ht="89.25" customHeight="1" x14ac:dyDescent="0.25">
      <c r="A45" s="183"/>
      <c r="B45" s="35"/>
      <c r="C45" s="189"/>
      <c r="D45" s="171"/>
      <c r="E45" s="9" t="s">
        <v>11</v>
      </c>
      <c r="F45" s="13" t="s">
        <v>15</v>
      </c>
      <c r="G45" s="11" t="s">
        <v>13</v>
      </c>
      <c r="H45" s="5">
        <v>87.5</v>
      </c>
      <c r="I45" s="5">
        <v>87.5</v>
      </c>
      <c r="J45" s="6">
        <f>IF(I45/H45*100&gt;100,100,I45/H45*100)</f>
        <v>100</v>
      </c>
      <c r="K45" s="173"/>
      <c r="L45" s="208"/>
      <c r="M45" s="186"/>
      <c r="N45" s="162"/>
    </row>
    <row r="46" spans="1:14" ht="33" customHeight="1" x14ac:dyDescent="0.25">
      <c r="A46" s="183"/>
      <c r="B46" s="36"/>
      <c r="C46" s="189"/>
      <c r="D46" s="171"/>
      <c r="E46" s="9" t="s">
        <v>16</v>
      </c>
      <c r="F46" s="14" t="s">
        <v>291</v>
      </c>
      <c r="G46" s="11" t="s">
        <v>18</v>
      </c>
      <c r="H46" s="17">
        <v>1</v>
      </c>
      <c r="I46" s="50">
        <v>1</v>
      </c>
      <c r="J46" s="6">
        <f>IF(I46/H46*100&gt;100,100,I46/H46*100)</f>
        <v>100</v>
      </c>
      <c r="K46" s="6">
        <f>J46</f>
        <v>100</v>
      </c>
      <c r="L46" s="208"/>
      <c r="M46" s="186"/>
      <c r="N46" s="163"/>
    </row>
    <row r="47" spans="1:14" ht="63" customHeight="1" x14ac:dyDescent="0.25">
      <c r="A47" s="183"/>
      <c r="B47" s="34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15</v>
      </c>
      <c r="I47" s="6">
        <v>1.3</v>
      </c>
      <c r="J47" s="6">
        <f>IF(H47/I47*100&gt;100,100,H47/I47*100)</f>
        <v>100</v>
      </c>
      <c r="K47" s="172">
        <f>(J47+J48+J49)/3</f>
        <v>100</v>
      </c>
      <c r="L47" s="207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208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87.5</v>
      </c>
      <c r="I49" s="5">
        <v>87.5</v>
      </c>
      <c r="J49" s="6">
        <f>IF(I49/H49*100&gt;100,100,I49/H49*100)</f>
        <v>100</v>
      </c>
      <c r="K49" s="173"/>
      <c r="L49" s="208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2</v>
      </c>
      <c r="I50" s="123">
        <v>2</v>
      </c>
      <c r="J50" s="6">
        <f>IF(I50/H50*100&gt;100,100,I50/H50*100)</f>
        <v>100</v>
      </c>
      <c r="K50" s="6">
        <f>J50</f>
        <v>100</v>
      </c>
      <c r="L50" s="208"/>
      <c r="M50" s="186"/>
      <c r="N50" s="163"/>
    </row>
    <row r="51" spans="1:14" ht="63" customHeight="1" x14ac:dyDescent="0.25">
      <c r="A51" s="183"/>
      <c r="B51" s="34" t="s">
        <v>97</v>
      </c>
      <c r="C51" s="18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3.8</v>
      </c>
      <c r="J51" s="6">
        <f>IF(H51/I51*100&gt;100,100,H51/I51*100)</f>
        <v>100</v>
      </c>
      <c r="K51" s="172">
        <f>(J51+J52+J53)/3</f>
        <v>100</v>
      </c>
      <c r="L51" s="207">
        <f>(K51+K54)/2</f>
        <v>100</v>
      </c>
      <c r="M51" s="186"/>
      <c r="N51" s="161"/>
    </row>
    <row r="52" spans="1:14" ht="63" x14ac:dyDescent="0.25">
      <c r="A52" s="183"/>
      <c r="B52" s="35"/>
      <c r="C52" s="18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208"/>
      <c r="M52" s="186"/>
      <c r="N52" s="162"/>
    </row>
    <row r="53" spans="1:14" ht="89.25" customHeight="1" x14ac:dyDescent="0.25">
      <c r="A53" s="183"/>
      <c r="B53" s="35"/>
      <c r="C53" s="189"/>
      <c r="D53" s="171"/>
      <c r="E53" s="9" t="s">
        <v>11</v>
      </c>
      <c r="F53" s="13" t="s">
        <v>15</v>
      </c>
      <c r="G53" s="11" t="s">
        <v>13</v>
      </c>
      <c r="H53" s="5">
        <v>58.3</v>
      </c>
      <c r="I53" s="5">
        <v>58.3</v>
      </c>
      <c r="J53" s="6">
        <f>IF(I53/H53*100&gt;100,100,I53/H53*100)</f>
        <v>100</v>
      </c>
      <c r="K53" s="173"/>
      <c r="L53" s="208"/>
      <c r="M53" s="186"/>
      <c r="N53" s="162"/>
    </row>
    <row r="54" spans="1:14" ht="33" customHeight="1" x14ac:dyDescent="0.25">
      <c r="A54" s="183"/>
      <c r="B54" s="36"/>
      <c r="C54" s="189"/>
      <c r="D54" s="171"/>
      <c r="E54" s="9" t="s">
        <v>16</v>
      </c>
      <c r="F54" s="14" t="s">
        <v>291</v>
      </c>
      <c r="G54" s="11" t="s">
        <v>18</v>
      </c>
      <c r="H54" s="18">
        <v>294</v>
      </c>
      <c r="I54" s="18">
        <v>297</v>
      </c>
      <c r="J54" s="6">
        <f>IF(I54/H54*100&gt;100,100,I54/H54*100)</f>
        <v>100</v>
      </c>
      <c r="K54" s="6">
        <f>J54</f>
        <v>100</v>
      </c>
      <c r="L54" s="208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207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208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208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208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207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208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208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208"/>
      <c r="M62" s="186"/>
      <c r="N62" s="6"/>
    </row>
    <row r="63" spans="1:14" ht="63" hidden="1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/>
      <c r="I63" s="6"/>
      <c r="J63" s="6" t="e">
        <f>IF(H63/I63*100&gt;100,100,H63/I63*100)</f>
        <v>#DIV/0!</v>
      </c>
      <c r="K63" s="172" t="e">
        <f>(J63+J64+J65)/3</f>
        <v>#DIV/0!</v>
      </c>
      <c r="L63" s="207" t="e">
        <f>(K63+K66)/2</f>
        <v>#DIV/0!</v>
      </c>
      <c r="M63" s="186"/>
      <c r="N63" s="20"/>
    </row>
    <row r="64" spans="1:14" ht="63" hidden="1" customHeight="1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/>
      <c r="I64" s="6"/>
      <c r="J64" s="6" t="e">
        <f>IF(I64/H64*100&gt;100,100,I64/H64*100)</f>
        <v>#DIV/0!</v>
      </c>
      <c r="K64" s="173"/>
      <c r="L64" s="208"/>
      <c r="M64" s="186"/>
      <c r="N64" s="20"/>
    </row>
    <row r="65" spans="1:14" ht="89.25" hidden="1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/>
      <c r="I65" s="5"/>
      <c r="J65" s="6" t="e">
        <f>IF(I65/H65*100&gt;100,100,I65/H65*100)</f>
        <v>#DIV/0!</v>
      </c>
      <c r="K65" s="173"/>
      <c r="L65" s="208"/>
      <c r="M65" s="186"/>
      <c r="N65" s="20"/>
    </row>
    <row r="66" spans="1:14" ht="33" hidden="1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/>
      <c r="I66" s="48"/>
      <c r="J66" s="6" t="e">
        <f>IF(I66/H66*100&gt;100,100,I66/H66*100)</f>
        <v>#DIV/0!</v>
      </c>
      <c r="K66" s="6" t="e">
        <f>J66</f>
        <v>#DIV/0!</v>
      </c>
      <c r="L66" s="208"/>
      <c r="M66" s="186"/>
      <c r="N66" s="6"/>
    </row>
    <row r="67" spans="1:14" ht="63" customHeight="1" x14ac:dyDescent="0.25">
      <c r="A67" s="183"/>
      <c r="B67" s="34" t="s">
        <v>91</v>
      </c>
      <c r="C67" s="18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15</v>
      </c>
      <c r="I67" s="6">
        <v>11.2</v>
      </c>
      <c r="J67" s="6">
        <f>IF(H67/I67*100&gt;100,100,H67/I67*100)</f>
        <v>100</v>
      </c>
      <c r="K67" s="172">
        <f>(J67+J68+J69)/3</f>
        <v>100</v>
      </c>
      <c r="L67" s="209">
        <f>(K67+K70)/2</f>
        <v>100</v>
      </c>
      <c r="M67" s="186"/>
      <c r="N67" s="161"/>
    </row>
    <row r="68" spans="1:14" ht="63" x14ac:dyDescent="0.25">
      <c r="A68" s="183"/>
      <c r="B68" s="35"/>
      <c r="C68" s="18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208"/>
      <c r="M68" s="186"/>
      <c r="N68" s="162"/>
    </row>
    <row r="69" spans="1:14" ht="89.25" customHeight="1" x14ac:dyDescent="0.25">
      <c r="A69" s="183"/>
      <c r="B69" s="35"/>
      <c r="C69" s="189"/>
      <c r="D69" s="171"/>
      <c r="E69" s="9" t="s">
        <v>11</v>
      </c>
      <c r="F69" s="13" t="s">
        <v>15</v>
      </c>
      <c r="G69" s="11" t="s">
        <v>13</v>
      </c>
      <c r="H69" s="5">
        <v>83.3</v>
      </c>
      <c r="I69" s="5">
        <v>83.3</v>
      </c>
      <c r="J69" s="6">
        <f>IF(I69/H69*100&gt;100,100,I69/H69*100)</f>
        <v>100</v>
      </c>
      <c r="K69" s="173"/>
      <c r="L69" s="208"/>
      <c r="M69" s="186"/>
      <c r="N69" s="162"/>
    </row>
    <row r="70" spans="1:14" ht="33" customHeight="1" x14ac:dyDescent="0.25">
      <c r="A70" s="183"/>
      <c r="B70" s="36"/>
      <c r="C70" s="189"/>
      <c r="D70" s="171"/>
      <c r="E70" s="9" t="s">
        <v>16</v>
      </c>
      <c r="F70" s="14" t="s">
        <v>291</v>
      </c>
      <c r="G70" s="11" t="s">
        <v>18</v>
      </c>
      <c r="H70" s="17">
        <v>19</v>
      </c>
      <c r="I70" s="50">
        <v>19</v>
      </c>
      <c r="J70" s="6">
        <f>IF(I70/H70*100&gt;100,100,I70/H70*100)</f>
        <v>100</v>
      </c>
      <c r="K70" s="6">
        <f>J70</f>
        <v>100</v>
      </c>
      <c r="L70" s="208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207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208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208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208"/>
      <c r="M74" s="186"/>
      <c r="N74" s="6"/>
    </row>
    <row r="75" spans="1:14" ht="63" x14ac:dyDescent="0.25">
      <c r="A75" s="183"/>
      <c r="B75" s="37" t="s">
        <v>100</v>
      </c>
      <c r="C75" s="18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207">
        <f>(K75+K78)/2</f>
        <v>100</v>
      </c>
      <c r="M75" s="186"/>
      <c r="N75" s="161"/>
    </row>
    <row r="76" spans="1:14" ht="63" customHeight="1" x14ac:dyDescent="0.25">
      <c r="A76" s="183"/>
      <c r="B76" s="38"/>
      <c r="C76" s="189"/>
      <c r="D76" s="171"/>
      <c r="E76" s="9" t="s">
        <v>11</v>
      </c>
      <c r="F76" s="10" t="s">
        <v>12</v>
      </c>
      <c r="G76" s="11" t="s">
        <v>13</v>
      </c>
      <c r="H76" s="5">
        <v>15</v>
      </c>
      <c r="I76" s="6">
        <v>0.9</v>
      </c>
      <c r="J76" s="6">
        <f>IF(H76/I76*100&gt;100,100,H76/I76*100)</f>
        <v>100</v>
      </c>
      <c r="K76" s="173"/>
      <c r="L76" s="208"/>
      <c r="M76" s="186"/>
      <c r="N76" s="162"/>
    </row>
    <row r="77" spans="1:14" ht="89.25" customHeight="1" x14ac:dyDescent="0.25">
      <c r="A77" s="183"/>
      <c r="B77" s="38"/>
      <c r="C77" s="18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208"/>
      <c r="M77" s="186"/>
      <c r="N77" s="162"/>
    </row>
    <row r="78" spans="1:14" ht="33" customHeight="1" x14ac:dyDescent="0.25">
      <c r="A78" s="183"/>
      <c r="B78" s="39"/>
      <c r="C78" s="189"/>
      <c r="D78" s="171"/>
      <c r="E78" s="9" t="s">
        <v>16</v>
      </c>
      <c r="F78" s="14" t="s">
        <v>291</v>
      </c>
      <c r="G78" s="11" t="s">
        <v>18</v>
      </c>
      <c r="H78" s="17">
        <v>3</v>
      </c>
      <c r="I78" s="18">
        <v>3</v>
      </c>
      <c r="J78" s="6">
        <f>IF(I78/H78*100&gt;100,100,I78/H78*100)</f>
        <v>100</v>
      </c>
      <c r="K78" s="6">
        <f>J78</f>
        <v>100</v>
      </c>
      <c r="L78" s="208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207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208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208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208"/>
      <c r="M82" s="186"/>
      <c r="N82" s="6"/>
    </row>
    <row r="83" spans="1:14" ht="63" x14ac:dyDescent="0.25">
      <c r="A83" s="183"/>
      <c r="B83" s="37" t="s">
        <v>101</v>
      </c>
      <c r="C83" s="18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207">
        <f>(K83+K86)/2</f>
        <v>100</v>
      </c>
      <c r="M83" s="186"/>
      <c r="N83" s="161"/>
    </row>
    <row r="84" spans="1:14" ht="63" customHeight="1" x14ac:dyDescent="0.25">
      <c r="A84" s="183"/>
      <c r="B84" s="38"/>
      <c r="C84" s="189"/>
      <c r="D84" s="171"/>
      <c r="E84" s="9" t="s">
        <v>11</v>
      </c>
      <c r="F84" s="10" t="s">
        <v>12</v>
      </c>
      <c r="G84" s="11" t="s">
        <v>13</v>
      </c>
      <c r="H84" s="5">
        <v>15</v>
      </c>
      <c r="I84" s="6">
        <v>4.8</v>
      </c>
      <c r="J84" s="6">
        <f>IF(H84/I84*100&gt;100,100,H84/I84*100)</f>
        <v>100</v>
      </c>
      <c r="K84" s="173"/>
      <c r="L84" s="208"/>
      <c r="M84" s="186"/>
      <c r="N84" s="162"/>
    </row>
    <row r="85" spans="1:14" ht="89.25" customHeight="1" x14ac:dyDescent="0.25">
      <c r="A85" s="183"/>
      <c r="B85" s="38"/>
      <c r="C85" s="18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208"/>
      <c r="M85" s="186"/>
      <c r="N85" s="162"/>
    </row>
    <row r="86" spans="1:14" ht="33" customHeight="1" x14ac:dyDescent="0.25">
      <c r="A86" s="183"/>
      <c r="B86" s="39"/>
      <c r="C86" s="189"/>
      <c r="D86" s="171"/>
      <c r="E86" s="9" t="s">
        <v>16</v>
      </c>
      <c r="F86" s="14" t="s">
        <v>291</v>
      </c>
      <c r="G86" s="11" t="s">
        <v>18</v>
      </c>
      <c r="H86" s="18">
        <v>15</v>
      </c>
      <c r="I86" s="18">
        <v>15</v>
      </c>
      <c r="J86" s="6">
        <f>IF(I86/H86*100&gt;100,100,I86/H86*100)</f>
        <v>100</v>
      </c>
      <c r="K86" s="6">
        <f>J86</f>
        <v>100</v>
      </c>
      <c r="L86" s="208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207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3.9</v>
      </c>
      <c r="J88" s="6">
        <f>IF(H88/I88*100&gt;100,100,H88/I88*100)</f>
        <v>100</v>
      </c>
      <c r="K88" s="173"/>
      <c r="L88" s="208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208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312</v>
      </c>
      <c r="I90" s="18">
        <v>314</v>
      </c>
      <c r="J90" s="6">
        <f>IF(I90/H90*100&gt;100,100,I90/H90*100)</f>
        <v>100</v>
      </c>
      <c r="K90" s="6">
        <f>J90</f>
        <v>100</v>
      </c>
      <c r="L90" s="208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207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208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208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208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207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208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208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208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207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208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208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208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207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208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208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208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207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208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208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208"/>
      <c r="M110" s="186"/>
      <c r="N110" s="6"/>
    </row>
    <row r="111" spans="1:14" ht="63" hidden="1" customHeight="1" x14ac:dyDescent="0.25">
      <c r="A111" s="183"/>
      <c r="B111" s="37"/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/>
      <c r="I111" s="6"/>
      <c r="J111" s="6" t="e">
        <f>IF(I111/H111*100&gt;100,100,I111/H111*100)</f>
        <v>#DIV/0!</v>
      </c>
      <c r="K111" s="172" t="e">
        <f>(J111+J112+J113)/3</f>
        <v>#DIV/0!</v>
      </c>
      <c r="L111" s="207" t="e">
        <f>(K111+K114)/2</f>
        <v>#DIV/0!</v>
      </c>
      <c r="M111" s="186"/>
      <c r="N111" s="20"/>
    </row>
    <row r="112" spans="1:14" ht="63" hidden="1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/>
      <c r="I112" s="6"/>
      <c r="J112" s="6" t="e">
        <f>IF(H112/I112*100&gt;100,100,H112/I112*100)</f>
        <v>#DIV/0!</v>
      </c>
      <c r="K112" s="173"/>
      <c r="L112" s="208"/>
      <c r="M112" s="186"/>
      <c r="N112" s="20"/>
    </row>
    <row r="113" spans="1:14" ht="89.25" hidden="1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/>
      <c r="I113" s="6"/>
      <c r="J113" s="6" t="e">
        <f>IF(I113/H113*100&gt;100,100,I113/H113*100)</f>
        <v>#DIV/0!</v>
      </c>
      <c r="K113" s="173"/>
      <c r="L113" s="208"/>
      <c r="M113" s="186"/>
      <c r="N113" s="20"/>
    </row>
    <row r="114" spans="1:14" ht="33" hidden="1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/>
      <c r="I114" s="48"/>
      <c r="J114" s="6" t="e">
        <f>IF(I114/H114*100&gt;100,100,I114/H114*100)</f>
        <v>#DIV/0!</v>
      </c>
      <c r="K114" s="6" t="e">
        <f>J114</f>
        <v>#DIV/0!</v>
      </c>
      <c r="L114" s="208"/>
      <c r="M114" s="186"/>
      <c r="N114" s="6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207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208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208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208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207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15</v>
      </c>
      <c r="I120" s="6">
        <v>9.1</v>
      </c>
      <c r="J120" s="6">
        <f>IF(H120/I120*100&gt;100,100,H120/I120*100)</f>
        <v>100</v>
      </c>
      <c r="K120" s="173"/>
      <c r="L120" s="208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208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4</v>
      </c>
      <c r="I122" s="50">
        <v>4</v>
      </c>
      <c r="J122" s="6">
        <f>IF(I122/H122*100&gt;100,100,I122/H122*100)</f>
        <v>100</v>
      </c>
      <c r="K122" s="6">
        <f>J122</f>
        <v>100</v>
      </c>
      <c r="L122" s="208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207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15</v>
      </c>
      <c r="I124" s="6">
        <v>11.2</v>
      </c>
      <c r="J124" s="6">
        <f>IF(H124/I124*100&gt;100,100,H124/I124*100)</f>
        <v>100</v>
      </c>
      <c r="K124" s="173"/>
      <c r="L124" s="208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208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17">
        <v>19</v>
      </c>
      <c r="I126" s="50">
        <v>19</v>
      </c>
      <c r="J126" s="6">
        <f>IF(I126/H126*100&gt;100,100,I126/H126*100)</f>
        <v>100</v>
      </c>
      <c r="K126" s="6">
        <f>J126</f>
        <v>100</v>
      </c>
      <c r="L126" s="208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4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5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5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5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4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5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5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5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4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5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5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5"/>
      <c r="M138" s="186"/>
      <c r="N138" s="6"/>
    </row>
    <row r="139" spans="1:14" ht="63" hidden="1" customHeight="1" x14ac:dyDescent="0.25">
      <c r="A139" s="183"/>
      <c r="B139" s="37"/>
      <c r="C139" s="169" t="s">
        <v>76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 t="e">
        <f>IF(I139/H139*100&gt;100,100,I139/H139*100)</f>
        <v>#DIV/0!</v>
      </c>
      <c r="K139" s="172" t="e">
        <f>(J139+J140+J141)/3</f>
        <v>#DIV/0!</v>
      </c>
      <c r="L139" s="174" t="e">
        <f>(K139+K142)/2</f>
        <v>#DIV/0!</v>
      </c>
      <c r="M139" s="186"/>
      <c r="N139" s="20"/>
    </row>
    <row r="140" spans="1:14" ht="63" hidden="1" customHeight="1" x14ac:dyDescent="0.25">
      <c r="A140" s="183"/>
      <c r="B140" s="38"/>
      <c r="C140" s="169"/>
      <c r="D140" s="171"/>
      <c r="E140" s="9" t="s">
        <v>11</v>
      </c>
      <c r="F140" s="10" t="s">
        <v>12</v>
      </c>
      <c r="G140" s="11" t="s">
        <v>13</v>
      </c>
      <c r="H140" s="5"/>
      <c r="I140" s="6"/>
      <c r="J140" s="6" t="e">
        <f>IF(H140/I140*100&gt;100,100,H140/I140*100)</f>
        <v>#DIV/0!</v>
      </c>
      <c r="K140" s="173"/>
      <c r="L140" s="175"/>
      <c r="M140" s="186"/>
      <c r="N140" s="20"/>
    </row>
    <row r="141" spans="1:14" ht="89.25" hidden="1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/>
      <c r="I141" s="6"/>
      <c r="J141" s="6" t="e">
        <f>IF(I141/H141*100&gt;100,100,I141/H141*100)</f>
        <v>#DIV/0!</v>
      </c>
      <c r="K141" s="173"/>
      <c r="L141" s="175"/>
      <c r="M141" s="186"/>
      <c r="N141" s="20"/>
    </row>
    <row r="142" spans="1:14" ht="33" hidden="1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/>
      <c r="I142" s="48"/>
      <c r="J142" s="6" t="e">
        <f>IF(I142/H142*100&gt;100,100,I142/H142*100)</f>
        <v>#DIV/0!</v>
      </c>
      <c r="K142" s="6" t="e">
        <f>J142</f>
        <v>#DIV/0!</v>
      </c>
      <c r="L142" s="175"/>
      <c r="M142" s="187"/>
      <c r="N142" s="6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353</v>
      </c>
      <c r="I150" s="42">
        <f>I10+I14+I18+I22+I26+I30+I34+I38+I42+I46+I50+I54+I58+I62+I66+I70</f>
        <v>355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353</v>
      </c>
      <c r="I152" s="42">
        <f>I74+I78+I82+I86+I90+I94+I98+I102+I106+I110+I114+I118+I122+I126+I130+I134+I138+I142</f>
        <v>355</v>
      </c>
    </row>
    <row r="156" spans="1:14" ht="23.25" hidden="1" x14ac:dyDescent="0.35">
      <c r="H156" s="32">
        <f>H10+H18+H22+H42+H46+H50+H54+H62+H70</f>
        <v>349</v>
      </c>
      <c r="I156" s="32">
        <f>I10+I18+I22+I42+I46+I50+I54+I62+I70</f>
        <v>351</v>
      </c>
    </row>
    <row r="157" spans="1:14" ht="23.25" hidden="1" x14ac:dyDescent="0.35">
      <c r="H157" s="32">
        <f>H74+H78+H86+H90+H102+H110+H114+H122+H126+H138</f>
        <v>353</v>
      </c>
      <c r="I157" s="32">
        <f>I74+I78+I86+I90+I102+I110+I114+I122+I126+I138</f>
        <v>355</v>
      </c>
    </row>
  </sheetData>
  <mergeCells count="156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83:N86"/>
    <mergeCell ref="N87:N90"/>
    <mergeCell ref="N119:N122"/>
    <mergeCell ref="N19:N22"/>
    <mergeCell ref="N35:N38"/>
    <mergeCell ref="N39:N42"/>
    <mergeCell ref="N43:N46"/>
    <mergeCell ref="N51:N54"/>
    <mergeCell ref="N75:N78"/>
    <mergeCell ref="N47:N50"/>
    <mergeCell ref="C19:C22"/>
    <mergeCell ref="D19:D22"/>
    <mergeCell ref="K19:K21"/>
    <mergeCell ref="L19:L22"/>
    <mergeCell ref="C23:C26"/>
  </mergeCells>
  <conditionalFormatting sqref="L7:L142">
    <cfRule type="expression" dxfId="2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5" fitToHeight="2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tabColor rgb="FFFFFF00"/>
    <pageSetUpPr fitToPage="1"/>
  </sheetPr>
  <dimension ref="A2:N157"/>
  <sheetViews>
    <sheetView topLeftCell="B1" zoomScale="70" zoomScaleNormal="70" workbookViewId="0">
      <selection activeCell="K19" sqref="K19:K21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56.7109375" customWidth="1"/>
    <col min="7" max="7" width="14.710937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25.28515625" customWidth="1"/>
    <col min="14" max="14" width="41.7109375" customWidth="1"/>
  </cols>
  <sheetData>
    <row r="2" spans="1:14" ht="39" customHeight="1" x14ac:dyDescent="0.25">
      <c r="B2" s="168" t="s">
        <v>284</v>
      </c>
      <c r="C2" s="168"/>
      <c r="D2" s="168"/>
      <c r="E2" s="168"/>
      <c r="F2" s="168"/>
      <c r="G2" s="117" t="str">
        <f>'ДОУ № 319'!G2</f>
        <v>2022 год</v>
      </c>
      <c r="H2" s="167" t="s">
        <v>254</v>
      </c>
      <c r="I2" s="167"/>
      <c r="J2" s="167"/>
      <c r="K2" s="167"/>
      <c r="L2" s="167"/>
      <c r="M2" s="167"/>
      <c r="N2" s="167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256</v>
      </c>
      <c r="I5" s="2" t="s">
        <v>257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ht="75" hidden="1" customHeight="1" x14ac:dyDescent="0.25">
      <c r="A7" s="182" t="s">
        <v>154</v>
      </c>
      <c r="B7" s="34" t="s">
        <v>106</v>
      </c>
      <c r="C7" s="169" t="s">
        <v>45</v>
      </c>
      <c r="D7" s="170" t="s">
        <v>10</v>
      </c>
      <c r="E7" s="9" t="s">
        <v>11</v>
      </c>
      <c r="F7" s="10" t="s">
        <v>12</v>
      </c>
      <c r="G7" s="11" t="s">
        <v>13</v>
      </c>
      <c r="H7" s="5"/>
      <c r="I7" s="6"/>
      <c r="J7" s="6" t="e">
        <f>IF(H7/I7*100&gt;100,100,H7/I7*100)</f>
        <v>#DIV/0!</v>
      </c>
      <c r="K7" s="172" t="e">
        <f>(J7+J8+J9)/3</f>
        <v>#DIV/0!</v>
      </c>
      <c r="L7" s="174" t="e">
        <f>(K7+K10)/2</f>
        <v>#DIV/0!</v>
      </c>
      <c r="M7" s="185" t="s">
        <v>188</v>
      </c>
      <c r="N7" s="16"/>
    </row>
    <row r="8" spans="1:14" ht="72.75" hidden="1" customHeight="1" x14ac:dyDescent="0.25">
      <c r="A8" s="183"/>
      <c r="B8" s="35"/>
      <c r="C8" s="169"/>
      <c r="D8" s="171"/>
      <c r="E8" s="9" t="s">
        <v>11</v>
      </c>
      <c r="F8" s="12" t="s">
        <v>14</v>
      </c>
      <c r="G8" s="11" t="s">
        <v>13</v>
      </c>
      <c r="H8" s="5"/>
      <c r="I8" s="6"/>
      <c r="J8" s="6" t="e">
        <f>IF(I8/H8*100&gt;100,100,I8/H8*100)</f>
        <v>#DIV/0!</v>
      </c>
      <c r="K8" s="173"/>
      <c r="L8" s="175"/>
      <c r="M8" s="186"/>
      <c r="N8" s="16"/>
    </row>
    <row r="9" spans="1:14" ht="75" hidden="1" customHeight="1" x14ac:dyDescent="0.25">
      <c r="A9" s="183"/>
      <c r="B9" s="35"/>
      <c r="C9" s="169"/>
      <c r="D9" s="171"/>
      <c r="E9" s="9" t="s">
        <v>11</v>
      </c>
      <c r="F9" s="13" t="s">
        <v>15</v>
      </c>
      <c r="G9" s="11" t="s">
        <v>13</v>
      </c>
      <c r="H9" s="5"/>
      <c r="I9" s="5"/>
      <c r="J9" s="6" t="e">
        <f>IF(I9/H9*100&gt;100,100,I9/H9*100)</f>
        <v>#DIV/0!</v>
      </c>
      <c r="K9" s="173"/>
      <c r="L9" s="175"/>
      <c r="M9" s="186"/>
      <c r="N9" s="16"/>
    </row>
    <row r="10" spans="1:14" ht="63" hidden="1" customHeight="1" x14ac:dyDescent="0.25">
      <c r="A10" s="183"/>
      <c r="B10" s="36"/>
      <c r="C10" s="169"/>
      <c r="D10" s="171"/>
      <c r="E10" s="9" t="s">
        <v>16</v>
      </c>
      <c r="F10" s="14" t="s">
        <v>291</v>
      </c>
      <c r="G10" s="11" t="s">
        <v>18</v>
      </c>
      <c r="H10" s="17"/>
      <c r="I10" s="18"/>
      <c r="J10" s="6" t="e">
        <f>IF(I10/H10*100&gt;100,100,I10/H10*100)</f>
        <v>#DIV/0!</v>
      </c>
      <c r="K10" s="6" t="e">
        <f>J10</f>
        <v>#DIV/0!</v>
      </c>
      <c r="L10" s="175"/>
      <c r="M10" s="186"/>
      <c r="N10" s="16"/>
    </row>
    <row r="11" spans="1:14" ht="63" hidden="1" customHeight="1" x14ac:dyDescent="0.25">
      <c r="A11" s="183"/>
      <c r="B11" s="34" t="s">
        <v>93</v>
      </c>
      <c r="C11" s="169" t="s">
        <v>46</v>
      </c>
      <c r="D11" s="170" t="s">
        <v>10</v>
      </c>
      <c r="E11" s="9" t="s">
        <v>11</v>
      </c>
      <c r="F11" s="10" t="s">
        <v>12</v>
      </c>
      <c r="G11" s="11" t="s">
        <v>13</v>
      </c>
      <c r="H11" s="5"/>
      <c r="I11" s="6"/>
      <c r="J11" s="6" t="e">
        <f>IF(H11/I11*100&gt;100,100,H11/I11*100)</f>
        <v>#DIV/0!</v>
      </c>
      <c r="K11" s="172" t="e">
        <f>(J11+J12+J13)/3</f>
        <v>#DIV/0!</v>
      </c>
      <c r="L11" s="174" t="e">
        <f>(K11+K14)/2</f>
        <v>#DIV/0!</v>
      </c>
      <c r="M11" s="186"/>
      <c r="N11" s="16"/>
    </row>
    <row r="12" spans="1:14" ht="63" hidden="1" customHeight="1" x14ac:dyDescent="0.25">
      <c r="A12" s="183"/>
      <c r="B12" s="35"/>
      <c r="C12" s="169"/>
      <c r="D12" s="171"/>
      <c r="E12" s="9" t="s">
        <v>11</v>
      </c>
      <c r="F12" s="12" t="s">
        <v>14</v>
      </c>
      <c r="G12" s="11" t="s">
        <v>13</v>
      </c>
      <c r="H12" s="5"/>
      <c r="I12" s="6"/>
      <c r="J12" s="6" t="e">
        <f>IF(I12/H12*100&gt;100,100,I12/H12*100)</f>
        <v>#DIV/0!</v>
      </c>
      <c r="K12" s="173"/>
      <c r="L12" s="175"/>
      <c r="M12" s="186"/>
      <c r="N12" s="16"/>
    </row>
    <row r="13" spans="1:14" ht="63" hidden="1" customHeight="1" x14ac:dyDescent="0.25">
      <c r="A13" s="183"/>
      <c r="B13" s="35"/>
      <c r="C13" s="169"/>
      <c r="D13" s="171"/>
      <c r="E13" s="9" t="s">
        <v>11</v>
      </c>
      <c r="F13" s="13" t="s">
        <v>15</v>
      </c>
      <c r="G13" s="11" t="s">
        <v>13</v>
      </c>
      <c r="H13" s="5"/>
      <c r="I13" s="5"/>
      <c r="J13" s="6" t="e">
        <f>IF(I13/H13*100&gt;100,100,I13/H13*100)</f>
        <v>#DIV/0!</v>
      </c>
      <c r="K13" s="173"/>
      <c r="L13" s="175"/>
      <c r="M13" s="186"/>
      <c r="N13" s="16"/>
    </row>
    <row r="14" spans="1:14" ht="63" hidden="1" customHeight="1" x14ac:dyDescent="0.25">
      <c r="A14" s="183"/>
      <c r="B14" s="36"/>
      <c r="C14" s="169"/>
      <c r="D14" s="171"/>
      <c r="E14" s="9" t="s">
        <v>16</v>
      </c>
      <c r="F14" s="14" t="s">
        <v>291</v>
      </c>
      <c r="G14" s="11" t="s">
        <v>18</v>
      </c>
      <c r="H14" s="17"/>
      <c r="I14" s="48"/>
      <c r="J14" s="6" t="e">
        <f>IF(I14/H14*100&gt;100,100,I14/H14*100)</f>
        <v>#DIV/0!</v>
      </c>
      <c r="K14" s="6" t="e">
        <f>J14</f>
        <v>#DIV/0!</v>
      </c>
      <c r="L14" s="175"/>
      <c r="M14" s="186"/>
      <c r="N14" s="16"/>
    </row>
    <row r="15" spans="1:14" ht="63" hidden="1" customHeight="1" x14ac:dyDescent="0.25">
      <c r="A15" s="183"/>
      <c r="B15" s="51" t="s">
        <v>165</v>
      </c>
      <c r="C15" s="169" t="s">
        <v>167</v>
      </c>
      <c r="D15" s="170" t="s">
        <v>10</v>
      </c>
      <c r="E15" s="9" t="s">
        <v>11</v>
      </c>
      <c r="F15" s="10" t="s">
        <v>12</v>
      </c>
      <c r="G15" s="11" t="s">
        <v>13</v>
      </c>
      <c r="H15" s="5"/>
      <c r="I15" s="6"/>
      <c r="J15" s="6" t="e">
        <f>IF(H15/I15*100&gt;100,100,H15/I15*100)</f>
        <v>#DIV/0!</v>
      </c>
      <c r="K15" s="172" t="e">
        <f>(J15+J16+J17)/3</f>
        <v>#DIV/0!</v>
      </c>
      <c r="L15" s="174" t="e">
        <f>(K15+K18)/2</f>
        <v>#DIV/0!</v>
      </c>
      <c r="M15" s="186"/>
      <c r="N15" s="16"/>
    </row>
    <row r="16" spans="1:14" ht="63" hidden="1" customHeight="1" x14ac:dyDescent="0.25">
      <c r="A16" s="183"/>
      <c r="B16" s="52"/>
      <c r="C16" s="169"/>
      <c r="D16" s="171"/>
      <c r="E16" s="9" t="s">
        <v>11</v>
      </c>
      <c r="F16" s="12" t="s">
        <v>14</v>
      </c>
      <c r="G16" s="11" t="s">
        <v>13</v>
      </c>
      <c r="H16" s="5"/>
      <c r="I16" s="6"/>
      <c r="J16" s="6" t="e">
        <f>IF(I16/H16*100&gt;100,100,I16/H16*100)</f>
        <v>#DIV/0!</v>
      </c>
      <c r="K16" s="173"/>
      <c r="L16" s="175"/>
      <c r="M16" s="186"/>
      <c r="N16" s="16"/>
    </row>
    <row r="17" spans="1:14" ht="63" hidden="1" customHeight="1" x14ac:dyDescent="0.25">
      <c r="A17" s="183"/>
      <c r="B17" s="52"/>
      <c r="C17" s="169"/>
      <c r="D17" s="171"/>
      <c r="E17" s="9" t="s">
        <v>11</v>
      </c>
      <c r="F17" s="13" t="s">
        <v>15</v>
      </c>
      <c r="G17" s="11" t="s">
        <v>13</v>
      </c>
      <c r="H17" s="5"/>
      <c r="I17" s="5"/>
      <c r="J17" s="6" t="e">
        <f>IF(I17/H17*100&gt;100,100,I17/H17*100)</f>
        <v>#DIV/0!</v>
      </c>
      <c r="K17" s="173"/>
      <c r="L17" s="175"/>
      <c r="M17" s="186"/>
      <c r="N17" s="16"/>
    </row>
    <row r="18" spans="1:14" ht="63" hidden="1" customHeight="1" x14ac:dyDescent="0.25">
      <c r="A18" s="183"/>
      <c r="B18" s="53"/>
      <c r="C18" s="169"/>
      <c r="D18" s="171"/>
      <c r="E18" s="9" t="s">
        <v>16</v>
      </c>
      <c r="F18" s="14" t="s">
        <v>291</v>
      </c>
      <c r="G18" s="11" t="s">
        <v>18</v>
      </c>
      <c r="H18" s="17"/>
      <c r="I18" s="18"/>
      <c r="J18" s="6" t="e">
        <f>IF(I18/H18*100&gt;100,100,I18/H18*100)</f>
        <v>#DIV/0!</v>
      </c>
      <c r="K18" s="6" t="e">
        <f>J18</f>
        <v>#DIV/0!</v>
      </c>
      <c r="L18" s="175"/>
      <c r="M18" s="186"/>
      <c r="N18" s="16"/>
    </row>
    <row r="19" spans="1:14" ht="68.25" customHeight="1" x14ac:dyDescent="0.25">
      <c r="A19" s="183"/>
      <c r="B19" s="111" t="s">
        <v>96</v>
      </c>
      <c r="C19" s="169" t="s">
        <v>47</v>
      </c>
      <c r="D19" s="170" t="s">
        <v>10</v>
      </c>
      <c r="E19" s="9" t="s">
        <v>11</v>
      </c>
      <c r="F19" s="10" t="s">
        <v>12</v>
      </c>
      <c r="G19" s="11" t="s">
        <v>13</v>
      </c>
      <c r="H19" s="5">
        <v>10</v>
      </c>
      <c r="I19" s="6">
        <v>4.0999999999999996</v>
      </c>
      <c r="J19" s="6">
        <f>IF(H19/I19*100&gt;100,100,H19/I19*100)</f>
        <v>100</v>
      </c>
      <c r="K19" s="172">
        <f>(J19+J20+J21)/3</f>
        <v>100</v>
      </c>
      <c r="L19" s="178">
        <f>(K19+K22)/2</f>
        <v>90.625</v>
      </c>
      <c r="M19" s="186"/>
      <c r="N19" s="164"/>
    </row>
    <row r="20" spans="1:14" ht="63" customHeight="1" x14ac:dyDescent="0.25">
      <c r="A20" s="183"/>
      <c r="B20" s="35"/>
      <c r="C20" s="169"/>
      <c r="D20" s="171"/>
      <c r="E20" s="9" t="s">
        <v>11</v>
      </c>
      <c r="F20" s="12" t="s">
        <v>14</v>
      </c>
      <c r="G20" s="11" t="s">
        <v>13</v>
      </c>
      <c r="H20" s="5">
        <v>100</v>
      </c>
      <c r="I20" s="6">
        <v>100</v>
      </c>
      <c r="J20" s="6">
        <f>IF(I20/H20*100&gt;100,100,I20/H20*100)</f>
        <v>100</v>
      </c>
      <c r="K20" s="173"/>
      <c r="L20" s="179"/>
      <c r="M20" s="186"/>
      <c r="N20" s="165"/>
    </row>
    <row r="21" spans="1:14" ht="63" customHeight="1" x14ac:dyDescent="0.25">
      <c r="A21" s="183"/>
      <c r="B21" s="35"/>
      <c r="C21" s="169"/>
      <c r="D21" s="171"/>
      <c r="E21" s="9" t="s">
        <v>11</v>
      </c>
      <c r="F21" s="13" t="s">
        <v>15</v>
      </c>
      <c r="G21" s="11" t="s">
        <v>13</v>
      </c>
      <c r="H21" s="5">
        <v>60</v>
      </c>
      <c r="I21" s="5">
        <v>100</v>
      </c>
      <c r="J21" s="6">
        <f>IF(I21/H21*100&gt;100,100,I21/H21*100)</f>
        <v>100</v>
      </c>
      <c r="K21" s="173"/>
      <c r="L21" s="179"/>
      <c r="M21" s="186"/>
      <c r="N21" s="165"/>
    </row>
    <row r="22" spans="1:14" ht="63" customHeight="1" x14ac:dyDescent="0.25">
      <c r="A22" s="183"/>
      <c r="B22" s="36"/>
      <c r="C22" s="169"/>
      <c r="D22" s="171"/>
      <c r="E22" s="9" t="s">
        <v>16</v>
      </c>
      <c r="F22" s="14" t="s">
        <v>291</v>
      </c>
      <c r="G22" s="11" t="s">
        <v>18</v>
      </c>
      <c r="H22" s="18">
        <v>16</v>
      </c>
      <c r="I22" s="18">
        <v>13</v>
      </c>
      <c r="J22" s="6">
        <f>IF(I22/H22*100&gt;100,100,I22/H22*100)</f>
        <v>81.25</v>
      </c>
      <c r="K22" s="6">
        <f>J22</f>
        <v>81.25</v>
      </c>
      <c r="L22" s="179"/>
      <c r="M22" s="186"/>
      <c r="N22" s="166"/>
    </row>
    <row r="23" spans="1:14" ht="63" hidden="1" customHeight="1" x14ac:dyDescent="0.25">
      <c r="A23" s="183"/>
      <c r="B23" s="51" t="s">
        <v>159</v>
      </c>
      <c r="C23" s="169" t="s">
        <v>169</v>
      </c>
      <c r="D23" s="170" t="s">
        <v>10</v>
      </c>
      <c r="E23" s="9" t="s">
        <v>11</v>
      </c>
      <c r="F23" s="10" t="s">
        <v>12</v>
      </c>
      <c r="G23" s="11" t="s">
        <v>13</v>
      </c>
      <c r="H23" s="5"/>
      <c r="I23" s="6"/>
      <c r="J23" s="6" t="e">
        <f>IF(H23/I23*100&gt;100,100,H23/I23*100)</f>
        <v>#DIV/0!</v>
      </c>
      <c r="K23" s="172" t="e">
        <f>(J23+J24+J25)/3</f>
        <v>#DIV/0!</v>
      </c>
      <c r="L23" s="178" t="e">
        <f>(K23+K26)/2</f>
        <v>#DIV/0!</v>
      </c>
      <c r="M23" s="186"/>
      <c r="N23" s="16"/>
    </row>
    <row r="24" spans="1:14" ht="63" hidden="1" customHeight="1" x14ac:dyDescent="0.25">
      <c r="A24" s="183"/>
      <c r="B24" s="52"/>
      <c r="C24" s="169"/>
      <c r="D24" s="171"/>
      <c r="E24" s="9" t="s">
        <v>11</v>
      </c>
      <c r="F24" s="12" t="s">
        <v>14</v>
      </c>
      <c r="G24" s="11" t="s">
        <v>13</v>
      </c>
      <c r="H24" s="5"/>
      <c r="I24" s="6"/>
      <c r="J24" s="6" t="e">
        <f>IF(I24/H24*100&gt;100,100,I24/H24*100)</f>
        <v>#DIV/0!</v>
      </c>
      <c r="K24" s="173"/>
      <c r="L24" s="179"/>
      <c r="M24" s="186"/>
      <c r="N24" s="16"/>
    </row>
    <row r="25" spans="1:14" ht="63" hidden="1" customHeight="1" x14ac:dyDescent="0.25">
      <c r="A25" s="183"/>
      <c r="B25" s="52"/>
      <c r="C25" s="169"/>
      <c r="D25" s="171"/>
      <c r="E25" s="9" t="s">
        <v>11</v>
      </c>
      <c r="F25" s="13" t="s">
        <v>15</v>
      </c>
      <c r="G25" s="11" t="s">
        <v>13</v>
      </c>
      <c r="H25" s="5"/>
      <c r="I25" s="5"/>
      <c r="J25" s="6" t="e">
        <f>IF(I25/H25*100&gt;100,100,I25/H25*100)</f>
        <v>#DIV/0!</v>
      </c>
      <c r="K25" s="173"/>
      <c r="L25" s="179"/>
      <c r="M25" s="186"/>
      <c r="N25" s="16"/>
    </row>
    <row r="26" spans="1:14" ht="63" hidden="1" customHeight="1" x14ac:dyDescent="0.25">
      <c r="A26" s="183"/>
      <c r="B26" s="53"/>
      <c r="C26" s="169"/>
      <c r="D26" s="171"/>
      <c r="E26" s="9" t="s">
        <v>16</v>
      </c>
      <c r="F26" s="14" t="s">
        <v>291</v>
      </c>
      <c r="G26" s="11" t="s">
        <v>18</v>
      </c>
      <c r="H26" s="17"/>
      <c r="I26" s="48"/>
      <c r="J26" s="6" t="e">
        <f>IF(I26/H26*100&gt;100,100,I26/H26*100)</f>
        <v>#DIV/0!</v>
      </c>
      <c r="K26" s="6" t="e">
        <f>J26</f>
        <v>#DIV/0!</v>
      </c>
      <c r="L26" s="179"/>
      <c r="M26" s="186"/>
      <c r="N26" s="16"/>
    </row>
    <row r="27" spans="1:14" ht="63" hidden="1" customHeight="1" x14ac:dyDescent="0.25">
      <c r="A27" s="183"/>
      <c r="B27" s="34"/>
      <c r="C27" s="169" t="s">
        <v>48</v>
      </c>
      <c r="D27" s="170" t="s">
        <v>10</v>
      </c>
      <c r="E27" s="9" t="s">
        <v>11</v>
      </c>
      <c r="F27" s="10" t="s">
        <v>12</v>
      </c>
      <c r="G27" s="11" t="s">
        <v>13</v>
      </c>
      <c r="H27" s="5"/>
      <c r="I27" s="6"/>
      <c r="J27" s="6" t="e">
        <f>IF(H27/I27*100&gt;100,100,H27/I27*100)</f>
        <v>#DIV/0!</v>
      </c>
      <c r="K27" s="172" t="e">
        <f>(J27+J28+J29)/3</f>
        <v>#DIV/0!</v>
      </c>
      <c r="L27" s="178" t="e">
        <f>(K27+K30)/2</f>
        <v>#DIV/0!</v>
      </c>
      <c r="M27" s="186"/>
      <c r="N27" s="16"/>
    </row>
    <row r="28" spans="1:14" ht="63" hidden="1" customHeight="1" x14ac:dyDescent="0.25">
      <c r="A28" s="183"/>
      <c r="B28" s="35"/>
      <c r="C28" s="169"/>
      <c r="D28" s="171"/>
      <c r="E28" s="9" t="s">
        <v>11</v>
      </c>
      <c r="F28" s="12" t="s">
        <v>14</v>
      </c>
      <c r="G28" s="11" t="s">
        <v>13</v>
      </c>
      <c r="H28" s="5"/>
      <c r="I28" s="6"/>
      <c r="J28" s="6" t="e">
        <f>IF(I28/H28*100&gt;100,100,I28/H28*100)</f>
        <v>#DIV/0!</v>
      </c>
      <c r="K28" s="173"/>
      <c r="L28" s="179"/>
      <c r="M28" s="186"/>
      <c r="N28" s="16"/>
    </row>
    <row r="29" spans="1:14" ht="63" hidden="1" customHeight="1" x14ac:dyDescent="0.25">
      <c r="A29" s="183"/>
      <c r="B29" s="35"/>
      <c r="C29" s="169"/>
      <c r="D29" s="171"/>
      <c r="E29" s="9" t="s">
        <v>11</v>
      </c>
      <c r="F29" s="13" t="s">
        <v>15</v>
      </c>
      <c r="G29" s="11" t="s">
        <v>13</v>
      </c>
      <c r="H29" s="5"/>
      <c r="I29" s="5"/>
      <c r="J29" s="6" t="e">
        <f>IF(I29/H29*100&gt;100,100,I29/H29*100)</f>
        <v>#DIV/0!</v>
      </c>
      <c r="K29" s="173"/>
      <c r="L29" s="179"/>
      <c r="M29" s="186"/>
      <c r="N29" s="16"/>
    </row>
    <row r="30" spans="1:14" ht="63" hidden="1" customHeight="1" x14ac:dyDescent="0.25">
      <c r="A30" s="183"/>
      <c r="B30" s="36"/>
      <c r="C30" s="169"/>
      <c r="D30" s="171"/>
      <c r="E30" s="9" t="s">
        <v>16</v>
      </c>
      <c r="F30" s="14" t="s">
        <v>291</v>
      </c>
      <c r="G30" s="11" t="s">
        <v>18</v>
      </c>
      <c r="H30" s="17"/>
      <c r="I30" s="48"/>
      <c r="J30" s="6" t="e">
        <f>IF(I30/H30*100&gt;100,100,I30/H30*100)</f>
        <v>#DIV/0!</v>
      </c>
      <c r="K30" s="6" t="e">
        <f>J30</f>
        <v>#DIV/0!</v>
      </c>
      <c r="L30" s="179"/>
      <c r="M30" s="186"/>
      <c r="N30" s="16"/>
    </row>
    <row r="31" spans="1:14" ht="63" hidden="1" customHeight="1" x14ac:dyDescent="0.25">
      <c r="A31" s="183"/>
      <c r="B31" s="34"/>
      <c r="C31" s="169" t="s">
        <v>49</v>
      </c>
      <c r="D31" s="170" t="s">
        <v>10</v>
      </c>
      <c r="E31" s="9" t="s">
        <v>11</v>
      </c>
      <c r="F31" s="10" t="s">
        <v>12</v>
      </c>
      <c r="G31" s="11" t="s">
        <v>13</v>
      </c>
      <c r="H31" s="5"/>
      <c r="I31" s="6"/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"/>
    </row>
    <row r="32" spans="1:14" ht="63" hidden="1" customHeight="1" x14ac:dyDescent="0.25">
      <c r="A32" s="183"/>
      <c r="B32" s="35"/>
      <c r="C32" s="169"/>
      <c r="D32" s="171"/>
      <c r="E32" s="9" t="s">
        <v>11</v>
      </c>
      <c r="F32" s="12" t="s">
        <v>14</v>
      </c>
      <c r="G32" s="11" t="s">
        <v>13</v>
      </c>
      <c r="H32" s="5"/>
      <c r="I32" s="6"/>
      <c r="J32" s="6" t="e">
        <f>IF(I32/H32*100&gt;100,100,I32/H32*100)</f>
        <v>#DIV/0!</v>
      </c>
      <c r="K32" s="173"/>
      <c r="L32" s="179"/>
      <c r="M32" s="186"/>
      <c r="N32" s="16"/>
    </row>
    <row r="33" spans="1:14" ht="63" hidden="1" customHeight="1" x14ac:dyDescent="0.25">
      <c r="A33" s="183"/>
      <c r="B33" s="35"/>
      <c r="C33" s="169"/>
      <c r="D33" s="171"/>
      <c r="E33" s="9" t="s">
        <v>11</v>
      </c>
      <c r="F33" s="13" t="s">
        <v>15</v>
      </c>
      <c r="G33" s="11" t="s">
        <v>13</v>
      </c>
      <c r="H33" s="5"/>
      <c r="I33" s="5"/>
      <c r="J33" s="6" t="e">
        <f>IF(I33/H33*100&gt;100,100,I33/H33*100)</f>
        <v>#DIV/0!</v>
      </c>
      <c r="K33" s="173"/>
      <c r="L33" s="179"/>
      <c r="M33" s="186"/>
      <c r="N33" s="16"/>
    </row>
    <row r="34" spans="1:14" ht="63" hidden="1" customHeight="1" x14ac:dyDescent="0.25">
      <c r="A34" s="183"/>
      <c r="B34" s="36"/>
      <c r="C34" s="169"/>
      <c r="D34" s="171"/>
      <c r="E34" s="9" t="s">
        <v>16</v>
      </c>
      <c r="F34" s="14" t="s">
        <v>291</v>
      </c>
      <c r="G34" s="11" t="s">
        <v>18</v>
      </c>
      <c r="H34" s="17"/>
      <c r="I34" s="48"/>
      <c r="J34" s="6" t="e">
        <f>IF(I34/H34*100&gt;100,100,I34/H34*100)</f>
        <v>#DIV/0!</v>
      </c>
      <c r="K34" s="6" t="e">
        <f>J34</f>
        <v>#DIV/0!</v>
      </c>
      <c r="L34" s="179"/>
      <c r="M34" s="186"/>
      <c r="N34" s="16"/>
    </row>
    <row r="35" spans="1:14" ht="63" customHeight="1" x14ac:dyDescent="0.25">
      <c r="A35" s="183"/>
      <c r="B35" s="111" t="s">
        <v>105</v>
      </c>
      <c r="C35" s="169" t="s">
        <v>50</v>
      </c>
      <c r="D35" s="170" t="s">
        <v>10</v>
      </c>
      <c r="E35" s="9" t="s">
        <v>11</v>
      </c>
      <c r="F35" s="10" t="s">
        <v>12</v>
      </c>
      <c r="G35" s="11" t="s">
        <v>13</v>
      </c>
      <c r="H35" s="5">
        <v>10</v>
      </c>
      <c r="I35" s="6">
        <v>4.3</v>
      </c>
      <c r="J35" s="6">
        <f>IF(H35/I35*100&gt;100,100,H35/I35*100)</f>
        <v>100</v>
      </c>
      <c r="K35" s="172">
        <f>(J35+J36+J37)/3</f>
        <v>100</v>
      </c>
      <c r="L35" s="180">
        <f>(K35+K38)/2</f>
        <v>100</v>
      </c>
      <c r="M35" s="186"/>
      <c r="N35" s="164"/>
    </row>
    <row r="36" spans="1:14" ht="63" customHeight="1" x14ac:dyDescent="0.25">
      <c r="A36" s="183"/>
      <c r="B36" s="35"/>
      <c r="C36" s="169"/>
      <c r="D36" s="171"/>
      <c r="E36" s="9" t="s">
        <v>11</v>
      </c>
      <c r="F36" s="12" t="s">
        <v>14</v>
      </c>
      <c r="G36" s="11" t="s">
        <v>13</v>
      </c>
      <c r="H36" s="5">
        <v>100</v>
      </c>
      <c r="I36" s="6">
        <v>100</v>
      </c>
      <c r="J36" s="6">
        <f>IF(I36/H36*100&gt;100,100,I36/H36*100)</f>
        <v>100</v>
      </c>
      <c r="K36" s="173"/>
      <c r="L36" s="179"/>
      <c r="M36" s="186"/>
      <c r="N36" s="165"/>
    </row>
    <row r="37" spans="1:14" ht="63" customHeight="1" x14ac:dyDescent="0.25">
      <c r="A37" s="183"/>
      <c r="B37" s="35"/>
      <c r="C37" s="169"/>
      <c r="D37" s="171"/>
      <c r="E37" s="9" t="s">
        <v>11</v>
      </c>
      <c r="F37" s="13" t="s">
        <v>15</v>
      </c>
      <c r="G37" s="11" t="s">
        <v>13</v>
      </c>
      <c r="H37" s="5">
        <v>60</v>
      </c>
      <c r="I37" s="5">
        <v>100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183"/>
      <c r="B38" s="36"/>
      <c r="C38" s="169"/>
      <c r="D38" s="171"/>
      <c r="E38" s="9" t="s">
        <v>16</v>
      </c>
      <c r="F38" s="14" t="s">
        <v>291</v>
      </c>
      <c r="G38" s="11" t="s">
        <v>18</v>
      </c>
      <c r="H38" s="17">
        <v>2</v>
      </c>
      <c r="I38" s="50">
        <v>2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63" hidden="1" customHeight="1" x14ac:dyDescent="0.25">
      <c r="A39" s="183"/>
      <c r="B39" s="34" t="s">
        <v>92</v>
      </c>
      <c r="C39" s="169" t="s">
        <v>51</v>
      </c>
      <c r="D39" s="170" t="s">
        <v>10</v>
      </c>
      <c r="E39" s="9" t="s">
        <v>11</v>
      </c>
      <c r="F39" s="10" t="s">
        <v>12</v>
      </c>
      <c r="G39" s="11" t="s">
        <v>13</v>
      </c>
      <c r="H39" s="5"/>
      <c r="I39" s="6"/>
      <c r="J39" s="6" t="e">
        <f>IF(H39/I39*100&gt;100,100,H39/I39*100)</f>
        <v>#DIV/0!</v>
      </c>
      <c r="K39" s="172" t="e">
        <f>(J39+J40+J41)/3</f>
        <v>#DIV/0!</v>
      </c>
      <c r="L39" s="178" t="e">
        <f>(K39+K42)/2</f>
        <v>#DIV/0!</v>
      </c>
      <c r="M39" s="186"/>
      <c r="N39" s="20"/>
    </row>
    <row r="40" spans="1:14" ht="63" hidden="1" x14ac:dyDescent="0.25">
      <c r="A40" s="183"/>
      <c r="B40" s="35"/>
      <c r="C40" s="169"/>
      <c r="D40" s="171"/>
      <c r="E40" s="9" t="s">
        <v>11</v>
      </c>
      <c r="F40" s="12" t="s">
        <v>14</v>
      </c>
      <c r="G40" s="11" t="s">
        <v>13</v>
      </c>
      <c r="H40" s="5"/>
      <c r="I40" s="6"/>
      <c r="J40" s="6" t="e">
        <f>IF(I40/H40*100&gt;100,100,I40/H40*100)</f>
        <v>#DIV/0!</v>
      </c>
      <c r="K40" s="173"/>
      <c r="L40" s="179"/>
      <c r="M40" s="186"/>
      <c r="N40" s="20"/>
    </row>
    <row r="41" spans="1:14" ht="89.25" hidden="1" customHeight="1" x14ac:dyDescent="0.25">
      <c r="A41" s="183"/>
      <c r="B41" s="35"/>
      <c r="C41" s="169"/>
      <c r="D41" s="171"/>
      <c r="E41" s="9" t="s">
        <v>11</v>
      </c>
      <c r="F41" s="13" t="s">
        <v>15</v>
      </c>
      <c r="G41" s="11" t="s">
        <v>13</v>
      </c>
      <c r="H41" s="5"/>
      <c r="I41" s="5"/>
      <c r="J41" s="6" t="e">
        <f>IF(I41/H41*100&gt;100,100,I41/H41*100)</f>
        <v>#DIV/0!</v>
      </c>
      <c r="K41" s="173"/>
      <c r="L41" s="179"/>
      <c r="M41" s="186"/>
      <c r="N41" s="20"/>
    </row>
    <row r="42" spans="1:14" ht="33" hidden="1" customHeight="1" x14ac:dyDescent="0.25">
      <c r="A42" s="183"/>
      <c r="B42" s="36"/>
      <c r="C42" s="169"/>
      <c r="D42" s="171"/>
      <c r="E42" s="9" t="s">
        <v>16</v>
      </c>
      <c r="F42" s="14" t="s">
        <v>291</v>
      </c>
      <c r="G42" s="11" t="s">
        <v>18</v>
      </c>
      <c r="H42" s="17"/>
      <c r="I42" s="18"/>
      <c r="J42" s="6" t="e">
        <f>IF(I42/H42*100&gt;100,100,I42/H42*100)</f>
        <v>#DIV/0!</v>
      </c>
      <c r="K42" s="6" t="e">
        <f>J42</f>
        <v>#DIV/0!</v>
      </c>
      <c r="L42" s="179"/>
      <c r="M42" s="186"/>
      <c r="N42" s="6"/>
    </row>
    <row r="43" spans="1:14" ht="63" hidden="1" customHeight="1" x14ac:dyDescent="0.25">
      <c r="A43" s="183"/>
      <c r="B43" s="34" t="s">
        <v>94</v>
      </c>
      <c r="C43" s="169" t="s">
        <v>52</v>
      </c>
      <c r="D43" s="170" t="s">
        <v>10</v>
      </c>
      <c r="E43" s="9" t="s">
        <v>11</v>
      </c>
      <c r="F43" s="10" t="s">
        <v>12</v>
      </c>
      <c r="G43" s="11" t="s">
        <v>13</v>
      </c>
      <c r="H43" s="5"/>
      <c r="I43" s="6"/>
      <c r="J43" s="6" t="e">
        <f>IF(H43/I43*100&gt;100,100,H43/I43*100)</f>
        <v>#DIV/0!</v>
      </c>
      <c r="K43" s="172" t="e">
        <f>(J43+J44+J45)/3</f>
        <v>#DIV/0!</v>
      </c>
      <c r="L43" s="178" t="e">
        <f>(K43+K46)/2</f>
        <v>#DIV/0!</v>
      </c>
      <c r="M43" s="186"/>
      <c r="N43" s="20"/>
    </row>
    <row r="44" spans="1:14" ht="63" hidden="1" customHeight="1" x14ac:dyDescent="0.25">
      <c r="A44" s="183"/>
      <c r="B44" s="35"/>
      <c r="C44" s="169"/>
      <c r="D44" s="171"/>
      <c r="E44" s="9" t="s">
        <v>11</v>
      </c>
      <c r="F44" s="12" t="s">
        <v>14</v>
      </c>
      <c r="G44" s="11" t="s">
        <v>13</v>
      </c>
      <c r="H44" s="5"/>
      <c r="I44" s="6"/>
      <c r="J44" s="6" t="e">
        <f>IF(I44/H44*100&gt;100,100,I44/H44*100)</f>
        <v>#DIV/0!</v>
      </c>
      <c r="K44" s="173"/>
      <c r="L44" s="179"/>
      <c r="M44" s="186"/>
      <c r="N44" s="20"/>
    </row>
    <row r="45" spans="1:14" ht="89.25" hidden="1" customHeight="1" x14ac:dyDescent="0.25">
      <c r="A45" s="183"/>
      <c r="B45" s="35"/>
      <c r="C45" s="169"/>
      <c r="D45" s="171"/>
      <c r="E45" s="9" t="s">
        <v>11</v>
      </c>
      <c r="F45" s="13" t="s">
        <v>15</v>
      </c>
      <c r="G45" s="11" t="s">
        <v>13</v>
      </c>
      <c r="H45" s="5"/>
      <c r="I45" s="5"/>
      <c r="J45" s="6" t="e">
        <f>IF(I45/H45*100&gt;100,100,I45/H45*100)</f>
        <v>#DIV/0!</v>
      </c>
      <c r="K45" s="173"/>
      <c r="L45" s="179"/>
      <c r="M45" s="186"/>
      <c r="N45" s="20"/>
    </row>
    <row r="46" spans="1:14" ht="33" hidden="1" customHeight="1" x14ac:dyDescent="0.25">
      <c r="A46" s="183"/>
      <c r="B46" s="36"/>
      <c r="C46" s="169"/>
      <c r="D46" s="171"/>
      <c r="E46" s="9" t="s">
        <v>16</v>
      </c>
      <c r="F46" s="14" t="s">
        <v>291</v>
      </c>
      <c r="G46" s="11" t="s">
        <v>18</v>
      </c>
      <c r="H46" s="17"/>
      <c r="I46" s="48"/>
      <c r="J46" s="6" t="e">
        <f>IF(I46/H46*100&gt;100,100,I46/H46*100)</f>
        <v>#DIV/0!</v>
      </c>
      <c r="K46" s="6" t="e">
        <f>J46</f>
        <v>#DIV/0!</v>
      </c>
      <c r="L46" s="179"/>
      <c r="M46" s="186"/>
      <c r="N46" s="6"/>
    </row>
    <row r="47" spans="1:14" ht="63" customHeight="1" x14ac:dyDescent="0.25">
      <c r="A47" s="183"/>
      <c r="B47" s="111" t="s">
        <v>95</v>
      </c>
      <c r="C47" s="189" t="s">
        <v>53</v>
      </c>
      <c r="D47" s="170" t="s">
        <v>10</v>
      </c>
      <c r="E47" s="9" t="s">
        <v>11</v>
      </c>
      <c r="F47" s="10" t="s">
        <v>12</v>
      </c>
      <c r="G47" s="11" t="s">
        <v>13</v>
      </c>
      <c r="H47" s="5">
        <v>10</v>
      </c>
      <c r="I47" s="6">
        <v>2.9</v>
      </c>
      <c r="J47" s="6">
        <f>IF(H47/I47*100&gt;100,100,H47/I47*100)</f>
        <v>100</v>
      </c>
      <c r="K47" s="172">
        <f>(J47+J48+J49)/3</f>
        <v>100</v>
      </c>
      <c r="L47" s="178">
        <f>(K47+K50)/2</f>
        <v>100</v>
      </c>
      <c r="M47" s="186"/>
      <c r="N47" s="161"/>
    </row>
    <row r="48" spans="1:14" ht="63" x14ac:dyDescent="0.25">
      <c r="A48" s="183"/>
      <c r="B48" s="35"/>
      <c r="C48" s="189"/>
      <c r="D48" s="171"/>
      <c r="E48" s="9" t="s">
        <v>11</v>
      </c>
      <c r="F48" s="12" t="s">
        <v>14</v>
      </c>
      <c r="G48" s="11" t="s">
        <v>13</v>
      </c>
      <c r="H48" s="5">
        <v>100</v>
      </c>
      <c r="I48" s="6">
        <v>100</v>
      </c>
      <c r="J48" s="6">
        <f>IF(I48/H48*100&gt;100,100,I48/H48*100)</f>
        <v>100</v>
      </c>
      <c r="K48" s="173"/>
      <c r="L48" s="179"/>
      <c r="M48" s="186"/>
      <c r="N48" s="162"/>
    </row>
    <row r="49" spans="1:14" ht="89.25" customHeight="1" x14ac:dyDescent="0.25">
      <c r="A49" s="183"/>
      <c r="B49" s="35"/>
      <c r="C49" s="189"/>
      <c r="D49" s="171"/>
      <c r="E49" s="9" t="s">
        <v>11</v>
      </c>
      <c r="F49" s="13" t="s">
        <v>15</v>
      </c>
      <c r="G49" s="11" t="s">
        <v>13</v>
      </c>
      <c r="H49" s="5">
        <v>60</v>
      </c>
      <c r="I49" s="5">
        <v>100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183"/>
      <c r="B50" s="36"/>
      <c r="C50" s="189"/>
      <c r="D50" s="171"/>
      <c r="E50" s="9" t="s">
        <v>16</v>
      </c>
      <c r="F50" s="14" t="s">
        <v>291</v>
      </c>
      <c r="G50" s="11" t="s">
        <v>18</v>
      </c>
      <c r="H50" s="17">
        <v>3</v>
      </c>
      <c r="I50" s="18">
        <v>3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63" customHeight="1" x14ac:dyDescent="0.25">
      <c r="A51" s="183"/>
      <c r="B51" s="60" t="s">
        <v>97</v>
      </c>
      <c r="C51" s="169" t="s">
        <v>54</v>
      </c>
      <c r="D51" s="170" t="s">
        <v>10</v>
      </c>
      <c r="E51" s="9" t="s">
        <v>11</v>
      </c>
      <c r="F51" s="10" t="s">
        <v>12</v>
      </c>
      <c r="G51" s="11" t="s">
        <v>13</v>
      </c>
      <c r="H51" s="5">
        <v>10</v>
      </c>
      <c r="I51" s="6">
        <v>4.0999999999999996</v>
      </c>
      <c r="J51" s="6">
        <f>IF(H51/I51*100&gt;100,100,H51/I51*100)</f>
        <v>100</v>
      </c>
      <c r="K51" s="172">
        <f>(J51+J52+J53)/3</f>
        <v>100</v>
      </c>
      <c r="L51" s="178">
        <f>(K51+K54)/2</f>
        <v>100</v>
      </c>
      <c r="M51" s="186"/>
      <c r="N51" s="161"/>
    </row>
    <row r="52" spans="1:14" ht="63" x14ac:dyDescent="0.25">
      <c r="A52" s="183"/>
      <c r="B52" s="35"/>
      <c r="C52" s="169"/>
      <c r="D52" s="171"/>
      <c r="E52" s="9" t="s">
        <v>11</v>
      </c>
      <c r="F52" s="12" t="s">
        <v>14</v>
      </c>
      <c r="G52" s="11" t="s">
        <v>13</v>
      </c>
      <c r="H52" s="5">
        <v>100</v>
      </c>
      <c r="I52" s="6">
        <v>100</v>
      </c>
      <c r="J52" s="6">
        <f>IF(I52/H52*100&gt;100,100,I52/H52*100)</f>
        <v>100</v>
      </c>
      <c r="K52" s="173"/>
      <c r="L52" s="179"/>
      <c r="M52" s="186"/>
      <c r="N52" s="162"/>
    </row>
    <row r="53" spans="1:14" ht="89.25" customHeight="1" x14ac:dyDescent="0.25">
      <c r="A53" s="183"/>
      <c r="B53" s="35"/>
      <c r="C53" s="169"/>
      <c r="D53" s="171"/>
      <c r="E53" s="9" t="s">
        <v>11</v>
      </c>
      <c r="F53" s="13" t="s">
        <v>15</v>
      </c>
      <c r="G53" s="11" t="s">
        <v>13</v>
      </c>
      <c r="H53" s="5">
        <v>60</v>
      </c>
      <c r="I53" s="5">
        <v>71.400000000000006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183"/>
      <c r="B54" s="36"/>
      <c r="C54" s="169"/>
      <c r="D54" s="171"/>
      <c r="E54" s="9" t="s">
        <v>16</v>
      </c>
      <c r="F54" s="14" t="s">
        <v>291</v>
      </c>
      <c r="G54" s="11" t="s">
        <v>18</v>
      </c>
      <c r="H54" s="18">
        <v>305</v>
      </c>
      <c r="I54" s="18">
        <v>306</v>
      </c>
      <c r="J54" s="6">
        <f>IF(I54/H54*100&gt;100,100,I54/H54*100)</f>
        <v>100</v>
      </c>
      <c r="K54" s="6">
        <f>J54</f>
        <v>100</v>
      </c>
      <c r="L54" s="179"/>
      <c r="M54" s="186"/>
      <c r="N54" s="163"/>
    </row>
    <row r="55" spans="1:14" ht="63" hidden="1" customHeight="1" x14ac:dyDescent="0.25">
      <c r="A55" s="183"/>
      <c r="B55" s="34"/>
      <c r="C55" s="169" t="s">
        <v>55</v>
      </c>
      <c r="D55" s="170" t="s">
        <v>10</v>
      </c>
      <c r="E55" s="9" t="s">
        <v>11</v>
      </c>
      <c r="F55" s="10" t="s">
        <v>12</v>
      </c>
      <c r="G55" s="11" t="s">
        <v>13</v>
      </c>
      <c r="H55" s="5"/>
      <c r="I55" s="6"/>
      <c r="J55" s="6" t="e">
        <f>IF(H55/I55*100&gt;100,100,H55/I55*100)</f>
        <v>#DIV/0!</v>
      </c>
      <c r="K55" s="172" t="e">
        <f>(J55+J56+J57)/3</f>
        <v>#DIV/0!</v>
      </c>
      <c r="L55" s="178" t="e">
        <f>(K55+K58)/2</f>
        <v>#DIV/0!</v>
      </c>
      <c r="M55" s="186"/>
      <c r="N55" s="20"/>
    </row>
    <row r="56" spans="1:14" ht="63" hidden="1" customHeight="1" x14ac:dyDescent="0.25">
      <c r="A56" s="183"/>
      <c r="B56" s="35"/>
      <c r="C56" s="169"/>
      <c r="D56" s="171"/>
      <c r="E56" s="9" t="s">
        <v>11</v>
      </c>
      <c r="F56" s="12" t="s">
        <v>14</v>
      </c>
      <c r="G56" s="11" t="s">
        <v>13</v>
      </c>
      <c r="H56" s="5"/>
      <c r="I56" s="6"/>
      <c r="J56" s="6" t="e">
        <f>IF(I56/H56*100&gt;100,100,I56/H56*100)</f>
        <v>#DIV/0!</v>
      </c>
      <c r="K56" s="173"/>
      <c r="L56" s="179"/>
      <c r="M56" s="186"/>
      <c r="N56" s="20"/>
    </row>
    <row r="57" spans="1:14" ht="89.25" hidden="1" customHeight="1" x14ac:dyDescent="0.25">
      <c r="A57" s="183"/>
      <c r="B57" s="35"/>
      <c r="C57" s="169"/>
      <c r="D57" s="171"/>
      <c r="E57" s="9" t="s">
        <v>11</v>
      </c>
      <c r="F57" s="13" t="s">
        <v>15</v>
      </c>
      <c r="G57" s="11" t="s">
        <v>13</v>
      </c>
      <c r="H57" s="5"/>
      <c r="I57" s="5"/>
      <c r="J57" s="6" t="e">
        <f>IF(I57/H57*100&gt;100,100,I57/H57*100)</f>
        <v>#DIV/0!</v>
      </c>
      <c r="K57" s="173"/>
      <c r="L57" s="179"/>
      <c r="M57" s="186"/>
      <c r="N57" s="20"/>
    </row>
    <row r="58" spans="1:14" ht="33" hidden="1" customHeight="1" x14ac:dyDescent="0.25">
      <c r="A58" s="183"/>
      <c r="B58" s="36"/>
      <c r="C58" s="169"/>
      <c r="D58" s="171"/>
      <c r="E58" s="9" t="s">
        <v>16</v>
      </c>
      <c r="F58" s="14" t="s">
        <v>291</v>
      </c>
      <c r="G58" s="11" t="s">
        <v>18</v>
      </c>
      <c r="H58" s="17"/>
      <c r="I58" s="48"/>
      <c r="J58" s="6" t="e">
        <f>IF(I58/H58*100&gt;100,100,I58/H58*100)</f>
        <v>#DIV/0!</v>
      </c>
      <c r="K58" s="6" t="e">
        <f>J58</f>
        <v>#DIV/0!</v>
      </c>
      <c r="L58" s="179"/>
      <c r="M58" s="186"/>
      <c r="N58" s="6"/>
    </row>
    <row r="59" spans="1:14" ht="63" hidden="1" customHeight="1" x14ac:dyDescent="0.25">
      <c r="A59" s="183"/>
      <c r="B59" s="34"/>
      <c r="C59" s="169" t="s">
        <v>56</v>
      </c>
      <c r="D59" s="170" t="s">
        <v>10</v>
      </c>
      <c r="E59" s="9" t="s">
        <v>11</v>
      </c>
      <c r="F59" s="10" t="s">
        <v>12</v>
      </c>
      <c r="G59" s="11" t="s">
        <v>13</v>
      </c>
      <c r="H59" s="5"/>
      <c r="I59" s="6"/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20"/>
    </row>
    <row r="60" spans="1:14" ht="63" hidden="1" customHeight="1" x14ac:dyDescent="0.25">
      <c r="A60" s="183"/>
      <c r="B60" s="35"/>
      <c r="C60" s="169"/>
      <c r="D60" s="171"/>
      <c r="E60" s="9" t="s">
        <v>11</v>
      </c>
      <c r="F60" s="12" t="s">
        <v>14</v>
      </c>
      <c r="G60" s="11" t="s">
        <v>13</v>
      </c>
      <c r="H60" s="5"/>
      <c r="I60" s="6"/>
      <c r="J60" s="6" t="e">
        <f>IF(I60/H60*100&gt;100,100,I60/H60*100)</f>
        <v>#DIV/0!</v>
      </c>
      <c r="K60" s="173"/>
      <c r="L60" s="179"/>
      <c r="M60" s="186"/>
      <c r="N60" s="20"/>
    </row>
    <row r="61" spans="1:14" ht="89.25" hidden="1" customHeight="1" x14ac:dyDescent="0.25">
      <c r="A61" s="183"/>
      <c r="B61" s="35"/>
      <c r="C61" s="169"/>
      <c r="D61" s="171"/>
      <c r="E61" s="9" t="s">
        <v>11</v>
      </c>
      <c r="F61" s="13" t="s">
        <v>15</v>
      </c>
      <c r="G61" s="11" t="s">
        <v>13</v>
      </c>
      <c r="H61" s="5"/>
      <c r="I61" s="5"/>
      <c r="J61" s="6" t="e">
        <f>IF(I61/H61*100&gt;100,100,I61/H61*100)</f>
        <v>#DIV/0!</v>
      </c>
      <c r="K61" s="173"/>
      <c r="L61" s="179"/>
      <c r="M61" s="186"/>
      <c r="N61" s="20"/>
    </row>
    <row r="62" spans="1:14" ht="33" hidden="1" customHeight="1" x14ac:dyDescent="0.25">
      <c r="A62" s="183"/>
      <c r="B62" s="36"/>
      <c r="C62" s="169"/>
      <c r="D62" s="171"/>
      <c r="E62" s="9" t="s">
        <v>16</v>
      </c>
      <c r="F62" s="14" t="s">
        <v>291</v>
      </c>
      <c r="G62" s="11" t="s">
        <v>18</v>
      </c>
      <c r="H62" s="17"/>
      <c r="I62" s="48"/>
      <c r="J62" s="6" t="e">
        <f>IF(I62/H62*100&gt;100,100,I62/H62*100)</f>
        <v>#DIV/0!</v>
      </c>
      <c r="K62" s="6" t="e">
        <f>J62</f>
        <v>#DIV/0!</v>
      </c>
      <c r="L62" s="179"/>
      <c r="M62" s="186"/>
      <c r="N62" s="6"/>
    </row>
    <row r="63" spans="1:14" ht="63" customHeight="1" x14ac:dyDescent="0.25">
      <c r="A63" s="183"/>
      <c r="B63" s="34" t="s">
        <v>103</v>
      </c>
      <c r="C63" s="169" t="s">
        <v>57</v>
      </c>
      <c r="D63" s="170" t="s">
        <v>10</v>
      </c>
      <c r="E63" s="9" t="s">
        <v>11</v>
      </c>
      <c r="F63" s="10" t="s">
        <v>12</v>
      </c>
      <c r="G63" s="11" t="s">
        <v>13</v>
      </c>
      <c r="H63" s="5">
        <v>100</v>
      </c>
      <c r="I63" s="6">
        <v>1E-3</v>
      </c>
      <c r="J63" s="6">
        <f>IF(H63/I63*100&gt;100,100,H63/I63*100)</f>
        <v>100</v>
      </c>
      <c r="K63" s="172">
        <f>(J63+J64+J65)/3</f>
        <v>100</v>
      </c>
      <c r="L63" s="178">
        <f>(K63+K66)/2</f>
        <v>100</v>
      </c>
      <c r="M63" s="186"/>
      <c r="N63" s="161"/>
    </row>
    <row r="64" spans="1:14" ht="63" x14ac:dyDescent="0.25">
      <c r="A64" s="183"/>
      <c r="B64" s="35"/>
      <c r="C64" s="169"/>
      <c r="D64" s="171"/>
      <c r="E64" s="9" t="s">
        <v>11</v>
      </c>
      <c r="F64" s="12" t="s">
        <v>14</v>
      </c>
      <c r="G64" s="11" t="s">
        <v>13</v>
      </c>
      <c r="H64" s="5">
        <v>100</v>
      </c>
      <c r="I64" s="6">
        <v>100</v>
      </c>
      <c r="J64" s="6">
        <f>IF(I64/H64*100&gt;100,100,I64/H64*100)</f>
        <v>100</v>
      </c>
      <c r="K64" s="173"/>
      <c r="L64" s="179"/>
      <c r="M64" s="186"/>
      <c r="N64" s="162"/>
    </row>
    <row r="65" spans="1:14" ht="89.25" customHeight="1" x14ac:dyDescent="0.25">
      <c r="A65" s="183"/>
      <c r="B65" s="35"/>
      <c r="C65" s="169"/>
      <c r="D65" s="171"/>
      <c r="E65" s="9" t="s">
        <v>11</v>
      </c>
      <c r="F65" s="13" t="s">
        <v>15</v>
      </c>
      <c r="G65" s="11" t="s">
        <v>13</v>
      </c>
      <c r="H65" s="5">
        <v>60</v>
      </c>
      <c r="I65" s="5">
        <v>100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183"/>
      <c r="B66" s="36"/>
      <c r="C66" s="169"/>
      <c r="D66" s="171"/>
      <c r="E66" s="9" t="s">
        <v>16</v>
      </c>
      <c r="F66" s="14" t="s">
        <v>291</v>
      </c>
      <c r="G66" s="11" t="s">
        <v>18</v>
      </c>
      <c r="H66" s="17">
        <v>0.3</v>
      </c>
      <c r="I66" s="50">
        <v>1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" customHeight="1" x14ac:dyDescent="0.25">
      <c r="A67" s="183"/>
      <c r="B67" s="111" t="s">
        <v>91</v>
      </c>
      <c r="C67" s="169" t="s">
        <v>58</v>
      </c>
      <c r="D67" s="170" t="s">
        <v>10</v>
      </c>
      <c r="E67" s="9" t="s">
        <v>11</v>
      </c>
      <c r="F67" s="10" t="s">
        <v>12</v>
      </c>
      <c r="G67" s="11" t="s">
        <v>13</v>
      </c>
      <c r="H67" s="5">
        <v>10</v>
      </c>
      <c r="I67" s="6">
        <v>2</v>
      </c>
      <c r="J67" s="6">
        <f>IF(H67/I67*100&gt;100,100,H67/I67*100)</f>
        <v>100</v>
      </c>
      <c r="K67" s="172">
        <f>(J67+J68+J69)/3</f>
        <v>100</v>
      </c>
      <c r="L67" s="180">
        <f>(K67+K70)/2</f>
        <v>100</v>
      </c>
      <c r="M67" s="186"/>
      <c r="N67" s="161"/>
    </row>
    <row r="68" spans="1:14" ht="63" x14ac:dyDescent="0.25">
      <c r="A68" s="183"/>
      <c r="B68" s="35"/>
      <c r="C68" s="169"/>
      <c r="D68" s="171"/>
      <c r="E68" s="9" t="s">
        <v>11</v>
      </c>
      <c r="F68" s="12" t="s">
        <v>14</v>
      </c>
      <c r="G68" s="11" t="s">
        <v>13</v>
      </c>
      <c r="H68" s="5">
        <v>100</v>
      </c>
      <c r="I68" s="6">
        <v>100</v>
      </c>
      <c r="J68" s="6">
        <f>IF(I68/H68*100&gt;100,100,I68/H68*100)</f>
        <v>100</v>
      </c>
      <c r="K68" s="173"/>
      <c r="L68" s="179"/>
      <c r="M68" s="186"/>
      <c r="N68" s="162"/>
    </row>
    <row r="69" spans="1:14" ht="89.25" customHeight="1" x14ac:dyDescent="0.25">
      <c r="A69" s="183"/>
      <c r="B69" s="35"/>
      <c r="C69" s="169"/>
      <c r="D69" s="171"/>
      <c r="E69" s="9" t="s">
        <v>11</v>
      </c>
      <c r="F69" s="13" t="s">
        <v>15</v>
      </c>
      <c r="G69" s="11" t="s">
        <v>13</v>
      </c>
      <c r="H69" s="5">
        <v>60</v>
      </c>
      <c r="I69" s="5">
        <v>100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183"/>
      <c r="B70" s="36"/>
      <c r="C70" s="169"/>
      <c r="D70" s="171"/>
      <c r="E70" s="9" t="s">
        <v>16</v>
      </c>
      <c r="F70" s="14" t="s">
        <v>291</v>
      </c>
      <c r="G70" s="11" t="s">
        <v>18</v>
      </c>
      <c r="H70" s="67">
        <v>36</v>
      </c>
      <c r="I70" s="50">
        <v>39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" hidden="1" customHeight="1" x14ac:dyDescent="0.25">
      <c r="A71" s="183"/>
      <c r="B71" s="37" t="s">
        <v>99</v>
      </c>
      <c r="C71" s="169" t="s">
        <v>59</v>
      </c>
      <c r="D71" s="170" t="s">
        <v>10</v>
      </c>
      <c r="E71" s="9" t="s">
        <v>11</v>
      </c>
      <c r="F71" s="12" t="s">
        <v>14</v>
      </c>
      <c r="G71" s="11" t="s">
        <v>13</v>
      </c>
      <c r="H71" s="5"/>
      <c r="I71" s="6"/>
      <c r="J71" s="6" t="e">
        <f>IF(I71/H71*100&gt;100,100,I71/H71*100)</f>
        <v>#DIV/0!</v>
      </c>
      <c r="K71" s="172" t="e">
        <f>(J71+J72+J73)/3</f>
        <v>#DIV/0!</v>
      </c>
      <c r="L71" s="178" t="e">
        <f>(K71+K74)/2</f>
        <v>#DIV/0!</v>
      </c>
      <c r="M71" s="186"/>
      <c r="N71" s="20"/>
    </row>
    <row r="72" spans="1:14" ht="63" hidden="1" customHeight="1" x14ac:dyDescent="0.25">
      <c r="A72" s="183"/>
      <c r="B72" s="38"/>
      <c r="C72" s="169"/>
      <c r="D72" s="171"/>
      <c r="E72" s="9" t="s">
        <v>11</v>
      </c>
      <c r="F72" s="10" t="s">
        <v>12</v>
      </c>
      <c r="G72" s="11" t="s">
        <v>13</v>
      </c>
      <c r="H72" s="5"/>
      <c r="I72" s="6"/>
      <c r="J72" s="6" t="e">
        <f>IF(H72/I72*100&gt;100,100,H72/I72*100)</f>
        <v>#DIV/0!</v>
      </c>
      <c r="K72" s="173"/>
      <c r="L72" s="179"/>
      <c r="M72" s="186"/>
      <c r="N72" s="20"/>
    </row>
    <row r="73" spans="1:14" ht="89.25" hidden="1" customHeight="1" x14ac:dyDescent="0.25">
      <c r="A73" s="183"/>
      <c r="B73" s="38"/>
      <c r="C73" s="169"/>
      <c r="D73" s="171"/>
      <c r="E73" s="9" t="s">
        <v>11</v>
      </c>
      <c r="F73" s="12" t="s">
        <v>20</v>
      </c>
      <c r="G73" s="11" t="s">
        <v>13</v>
      </c>
      <c r="H73" s="5"/>
      <c r="I73" s="6"/>
      <c r="J73" s="6" t="e">
        <f>IF(I73/H73*100&gt;100,100,I73/H73*100)</f>
        <v>#DIV/0!</v>
      </c>
      <c r="K73" s="173"/>
      <c r="L73" s="179"/>
      <c r="M73" s="186"/>
      <c r="N73" s="20"/>
    </row>
    <row r="74" spans="1:14" ht="33" hidden="1" customHeight="1" x14ac:dyDescent="0.25">
      <c r="A74" s="183"/>
      <c r="B74" s="39"/>
      <c r="C74" s="169"/>
      <c r="D74" s="171"/>
      <c r="E74" s="9" t="s">
        <v>16</v>
      </c>
      <c r="F74" s="14" t="s">
        <v>291</v>
      </c>
      <c r="G74" s="11" t="s">
        <v>18</v>
      </c>
      <c r="H74" s="17"/>
      <c r="I74" s="48"/>
      <c r="J74" s="6" t="e">
        <f>IF(I74/H74*100&gt;100,100,I74/H74*100)</f>
        <v>#DIV/0!</v>
      </c>
      <c r="K74" s="6" t="e">
        <f>J74</f>
        <v>#DIV/0!</v>
      </c>
      <c r="L74" s="179"/>
      <c r="M74" s="186"/>
      <c r="N74" s="6"/>
    </row>
    <row r="75" spans="1:14" ht="63" x14ac:dyDescent="0.25">
      <c r="A75" s="183"/>
      <c r="B75" s="37" t="s">
        <v>100</v>
      </c>
      <c r="C75" s="169" t="s">
        <v>60</v>
      </c>
      <c r="D75" s="170" t="s">
        <v>10</v>
      </c>
      <c r="E75" s="9" t="s">
        <v>11</v>
      </c>
      <c r="F75" s="12" t="s">
        <v>14</v>
      </c>
      <c r="G75" s="11" t="s">
        <v>13</v>
      </c>
      <c r="H75" s="5">
        <v>100</v>
      </c>
      <c r="I75" s="6">
        <v>100</v>
      </c>
      <c r="J75" s="6">
        <f>IF(I75/H75*100&gt;100,100,I75/H75*100)</f>
        <v>100</v>
      </c>
      <c r="K75" s="172">
        <f>(J75+J76+J77)/3</f>
        <v>100</v>
      </c>
      <c r="L75" s="178">
        <f>(K75+K78)/2</f>
        <v>100</v>
      </c>
      <c r="M75" s="186"/>
      <c r="N75" s="161"/>
    </row>
    <row r="76" spans="1:14" ht="63" customHeight="1" x14ac:dyDescent="0.25">
      <c r="A76" s="183"/>
      <c r="B76" s="38"/>
      <c r="C76" s="169"/>
      <c r="D76" s="171"/>
      <c r="E76" s="9" t="s">
        <v>11</v>
      </c>
      <c r="F76" s="10" t="s">
        <v>12</v>
      </c>
      <c r="G76" s="11" t="s">
        <v>13</v>
      </c>
      <c r="H76" s="5">
        <v>10</v>
      </c>
      <c r="I76" s="6">
        <v>2.9</v>
      </c>
      <c r="J76" s="6">
        <f>IF(H76/I76*100&gt;100,100,H76/I76*100)</f>
        <v>100</v>
      </c>
      <c r="K76" s="173"/>
      <c r="L76" s="179"/>
      <c r="M76" s="186"/>
      <c r="N76" s="162"/>
    </row>
    <row r="77" spans="1:14" ht="89.25" customHeight="1" x14ac:dyDescent="0.25">
      <c r="A77" s="183"/>
      <c r="B77" s="38"/>
      <c r="C77" s="169"/>
      <c r="D77" s="171"/>
      <c r="E77" s="9" t="s">
        <v>11</v>
      </c>
      <c r="F77" s="12" t="s">
        <v>20</v>
      </c>
      <c r="G77" s="11" t="s">
        <v>13</v>
      </c>
      <c r="H77" s="5">
        <v>100</v>
      </c>
      <c r="I77" s="6">
        <v>100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183"/>
      <c r="B78" s="39"/>
      <c r="C78" s="169"/>
      <c r="D78" s="171"/>
      <c r="E78" s="9" t="s">
        <v>16</v>
      </c>
      <c r="F78" s="14" t="s">
        <v>291</v>
      </c>
      <c r="G78" s="11" t="s">
        <v>18</v>
      </c>
      <c r="H78" s="17">
        <v>3</v>
      </c>
      <c r="I78" s="18">
        <v>3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183"/>
      <c r="B79" s="43" t="s">
        <v>99</v>
      </c>
      <c r="C79" s="169" t="s">
        <v>61</v>
      </c>
      <c r="D79" s="170" t="s">
        <v>10</v>
      </c>
      <c r="E79" s="9" t="s">
        <v>11</v>
      </c>
      <c r="F79" s="12" t="s">
        <v>14</v>
      </c>
      <c r="G79" s="11" t="s">
        <v>13</v>
      </c>
      <c r="H79" s="5"/>
      <c r="I79" s="6"/>
      <c r="J79" s="6" t="e">
        <f>IF(I79/H79*100&gt;100,100,I79/H79*100)</f>
        <v>#DIV/0!</v>
      </c>
      <c r="K79" s="172" t="e">
        <f>(J79+J80+J81)/3</f>
        <v>#DIV/0!</v>
      </c>
      <c r="L79" s="178" t="e">
        <f>(K79+K82)/2</f>
        <v>#DIV/0!</v>
      </c>
      <c r="M79" s="186"/>
      <c r="N79" s="20"/>
    </row>
    <row r="80" spans="1:14" ht="63" hidden="1" customHeight="1" x14ac:dyDescent="0.25">
      <c r="A80" s="183"/>
      <c r="B80" s="44"/>
      <c r="C80" s="169"/>
      <c r="D80" s="171"/>
      <c r="E80" s="9" t="s">
        <v>11</v>
      </c>
      <c r="F80" s="10" t="s">
        <v>12</v>
      </c>
      <c r="G80" s="11" t="s">
        <v>13</v>
      </c>
      <c r="H80" s="5"/>
      <c r="I80" s="6"/>
      <c r="J80" s="6" t="e">
        <f>IF(H80/I80*100&gt;100,100,H80/I80*100)</f>
        <v>#DIV/0!</v>
      </c>
      <c r="K80" s="173"/>
      <c r="L80" s="179"/>
      <c r="M80" s="186"/>
      <c r="N80" s="20"/>
    </row>
    <row r="81" spans="1:14" ht="89.25" hidden="1" customHeight="1" x14ac:dyDescent="0.25">
      <c r="A81" s="183"/>
      <c r="B81" s="44"/>
      <c r="C81" s="169"/>
      <c r="D81" s="171"/>
      <c r="E81" s="9" t="s">
        <v>11</v>
      </c>
      <c r="F81" s="12" t="s">
        <v>20</v>
      </c>
      <c r="G81" s="11" t="s">
        <v>13</v>
      </c>
      <c r="H81" s="5"/>
      <c r="I81" s="6"/>
      <c r="J81" s="6" t="e">
        <f>IF(I81/H81*100&gt;100,100,I81/H81*100)</f>
        <v>#DIV/0!</v>
      </c>
      <c r="K81" s="173"/>
      <c r="L81" s="179"/>
      <c r="M81" s="186"/>
      <c r="N81" s="20"/>
    </row>
    <row r="82" spans="1:14" ht="33" hidden="1" customHeight="1" x14ac:dyDescent="0.25">
      <c r="A82" s="183"/>
      <c r="B82" s="45"/>
      <c r="C82" s="169"/>
      <c r="D82" s="171"/>
      <c r="E82" s="9" t="s">
        <v>16</v>
      </c>
      <c r="F82" s="14" t="s">
        <v>291</v>
      </c>
      <c r="G82" s="11" t="s">
        <v>18</v>
      </c>
      <c r="H82" s="17"/>
      <c r="I82" s="48"/>
      <c r="J82" s="6" t="e">
        <f>IF(I82/H82*100&gt;100,100,I82/H82*100)</f>
        <v>#DIV/0!</v>
      </c>
      <c r="K82" s="6" t="e">
        <f>J82</f>
        <v>#DIV/0!</v>
      </c>
      <c r="L82" s="179"/>
      <c r="M82" s="186"/>
      <c r="N82" s="6"/>
    </row>
    <row r="83" spans="1:14" ht="63" x14ac:dyDescent="0.25">
      <c r="A83" s="183"/>
      <c r="B83" s="37" t="s">
        <v>101</v>
      </c>
      <c r="C83" s="169" t="s">
        <v>62</v>
      </c>
      <c r="D83" s="170" t="s">
        <v>10</v>
      </c>
      <c r="E83" s="9" t="s">
        <v>11</v>
      </c>
      <c r="F83" s="12" t="s">
        <v>14</v>
      </c>
      <c r="G83" s="11" t="s">
        <v>13</v>
      </c>
      <c r="H83" s="5">
        <v>100</v>
      </c>
      <c r="I83" s="6">
        <v>100</v>
      </c>
      <c r="J83" s="6">
        <f>IF(I83/H83*100&gt;100,100,I83/H83*100)</f>
        <v>100</v>
      </c>
      <c r="K83" s="172">
        <f>(J83+J84+J85)/3</f>
        <v>100</v>
      </c>
      <c r="L83" s="178">
        <f>(K83+K86)/2</f>
        <v>100</v>
      </c>
      <c r="M83" s="186"/>
      <c r="N83" s="161"/>
    </row>
    <row r="84" spans="1:14" ht="63" customHeight="1" x14ac:dyDescent="0.25">
      <c r="A84" s="183"/>
      <c r="B84" s="38"/>
      <c r="C84" s="169"/>
      <c r="D84" s="171"/>
      <c r="E84" s="9" t="s">
        <v>11</v>
      </c>
      <c r="F84" s="10" t="s">
        <v>12</v>
      </c>
      <c r="G84" s="11" t="s">
        <v>13</v>
      </c>
      <c r="H84" s="5">
        <v>10</v>
      </c>
      <c r="I84" s="6">
        <v>4.0999999999999996</v>
      </c>
      <c r="J84" s="6">
        <f>IF(H84/I84*100&gt;100,100,H84/I84*100)</f>
        <v>100</v>
      </c>
      <c r="K84" s="173"/>
      <c r="L84" s="179"/>
      <c r="M84" s="186"/>
      <c r="N84" s="162"/>
    </row>
    <row r="85" spans="1:14" ht="89.25" customHeight="1" x14ac:dyDescent="0.25">
      <c r="A85" s="183"/>
      <c r="B85" s="38"/>
      <c r="C85" s="169"/>
      <c r="D85" s="171"/>
      <c r="E85" s="9" t="s">
        <v>11</v>
      </c>
      <c r="F85" s="12" t="s">
        <v>20</v>
      </c>
      <c r="G85" s="11" t="s">
        <v>13</v>
      </c>
      <c r="H85" s="5">
        <v>100</v>
      </c>
      <c r="I85" s="6">
        <v>100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183"/>
      <c r="B86" s="39"/>
      <c r="C86" s="169"/>
      <c r="D86" s="171"/>
      <c r="E86" s="9" t="s">
        <v>16</v>
      </c>
      <c r="F86" s="14" t="s">
        <v>291</v>
      </c>
      <c r="G86" s="11" t="s">
        <v>18</v>
      </c>
      <c r="H86" s="18">
        <v>16</v>
      </c>
      <c r="I86" s="18">
        <v>43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63" x14ac:dyDescent="0.25">
      <c r="A87" s="183"/>
      <c r="B87" s="37" t="s">
        <v>102</v>
      </c>
      <c r="C87" s="169" t="s">
        <v>63</v>
      </c>
      <c r="D87" s="170" t="s">
        <v>10</v>
      </c>
      <c r="E87" s="9" t="s">
        <v>11</v>
      </c>
      <c r="F87" s="12" t="s">
        <v>14</v>
      </c>
      <c r="G87" s="11" t="s">
        <v>13</v>
      </c>
      <c r="H87" s="5">
        <v>100</v>
      </c>
      <c r="I87" s="6">
        <v>100</v>
      </c>
      <c r="J87" s="6">
        <f>IF(I87/H87*100&gt;100,100,I87/H87*100)</f>
        <v>100</v>
      </c>
      <c r="K87" s="172">
        <f>(J87+J88+J89)/3</f>
        <v>100</v>
      </c>
      <c r="L87" s="178">
        <f>(K87+K90)/2</f>
        <v>100</v>
      </c>
      <c r="M87" s="186"/>
      <c r="N87" s="161"/>
    </row>
    <row r="88" spans="1:14" ht="63" customHeight="1" x14ac:dyDescent="0.25">
      <c r="A88" s="183"/>
      <c r="B88" s="38"/>
      <c r="C88" s="169"/>
      <c r="D88" s="171"/>
      <c r="E88" s="9" t="s">
        <v>11</v>
      </c>
      <c r="F88" s="10" t="s">
        <v>12</v>
      </c>
      <c r="G88" s="11" t="s">
        <v>13</v>
      </c>
      <c r="H88" s="5">
        <v>10</v>
      </c>
      <c r="I88" s="6">
        <v>4.0999999999999996</v>
      </c>
      <c r="J88" s="6">
        <f>IF(H88/I88*100&gt;100,100,H88/I88*100)</f>
        <v>100</v>
      </c>
      <c r="K88" s="173"/>
      <c r="L88" s="179"/>
      <c r="M88" s="186"/>
      <c r="N88" s="162"/>
    </row>
    <row r="89" spans="1:14" ht="89.25" customHeight="1" x14ac:dyDescent="0.25">
      <c r="A89" s="183"/>
      <c r="B89" s="38"/>
      <c r="C89" s="169"/>
      <c r="D89" s="171"/>
      <c r="E89" s="9" t="s">
        <v>11</v>
      </c>
      <c r="F89" s="12" t="s">
        <v>20</v>
      </c>
      <c r="G89" s="11" t="s">
        <v>13</v>
      </c>
      <c r="H89" s="5">
        <v>100</v>
      </c>
      <c r="I89" s="6">
        <v>100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183"/>
      <c r="B90" s="39"/>
      <c r="C90" s="169"/>
      <c r="D90" s="171"/>
      <c r="E90" s="9" t="s">
        <v>16</v>
      </c>
      <c r="F90" s="14" t="s">
        <v>291</v>
      </c>
      <c r="G90" s="11" t="s">
        <v>18</v>
      </c>
      <c r="H90" s="18">
        <v>305</v>
      </c>
      <c r="I90" s="18">
        <v>306</v>
      </c>
      <c r="J90" s="6">
        <f>IF(I90/H90*100&gt;100,100,I90/H90*100)</f>
        <v>100</v>
      </c>
      <c r="K90" s="6">
        <f>J90</f>
        <v>100</v>
      </c>
      <c r="L90" s="179"/>
      <c r="M90" s="186"/>
      <c r="N90" s="163"/>
    </row>
    <row r="91" spans="1:14" ht="63" hidden="1" customHeight="1" x14ac:dyDescent="0.25">
      <c r="A91" s="183"/>
      <c r="B91" s="43" t="s">
        <v>99</v>
      </c>
      <c r="C91" s="169" t="s">
        <v>64</v>
      </c>
      <c r="D91" s="170" t="s">
        <v>10</v>
      </c>
      <c r="E91" s="9" t="s">
        <v>11</v>
      </c>
      <c r="F91" s="12" t="s">
        <v>14</v>
      </c>
      <c r="G91" s="11" t="s">
        <v>13</v>
      </c>
      <c r="H91" s="5"/>
      <c r="I91" s="6"/>
      <c r="J91" s="6" t="e">
        <f>IF(I91/H91*100&gt;100,100,I91/H91*100)</f>
        <v>#DIV/0!</v>
      </c>
      <c r="K91" s="172" t="e">
        <f>(J91+J92+J93)/3</f>
        <v>#DIV/0!</v>
      </c>
      <c r="L91" s="178" t="e">
        <f>(K91+K94)/2</f>
        <v>#DIV/0!</v>
      </c>
      <c r="M91" s="186"/>
      <c r="N91" s="20"/>
    </row>
    <row r="92" spans="1:14" ht="63" hidden="1" customHeight="1" x14ac:dyDescent="0.25">
      <c r="A92" s="183"/>
      <c r="B92" s="44"/>
      <c r="C92" s="169"/>
      <c r="D92" s="171"/>
      <c r="E92" s="9" t="s">
        <v>11</v>
      </c>
      <c r="F92" s="10" t="s">
        <v>12</v>
      </c>
      <c r="G92" s="11" t="s">
        <v>13</v>
      </c>
      <c r="H92" s="5"/>
      <c r="I92" s="6"/>
      <c r="J92" s="6" t="e">
        <f>IF(H92/I92*100&gt;100,100,H92/I92*100)</f>
        <v>#DIV/0!</v>
      </c>
      <c r="K92" s="173"/>
      <c r="L92" s="179"/>
      <c r="M92" s="186"/>
      <c r="N92" s="20"/>
    </row>
    <row r="93" spans="1:14" ht="89.25" hidden="1" customHeight="1" x14ac:dyDescent="0.25">
      <c r="A93" s="183"/>
      <c r="B93" s="44"/>
      <c r="C93" s="169"/>
      <c r="D93" s="171"/>
      <c r="E93" s="9" t="s">
        <v>11</v>
      </c>
      <c r="F93" s="12" t="s">
        <v>20</v>
      </c>
      <c r="G93" s="11" t="s">
        <v>13</v>
      </c>
      <c r="H93" s="5"/>
      <c r="I93" s="6"/>
      <c r="J93" s="6" t="e">
        <f>IF(I93/H93*100&gt;100,100,I93/H93*100)</f>
        <v>#DIV/0!</v>
      </c>
      <c r="K93" s="173"/>
      <c r="L93" s="179"/>
      <c r="M93" s="186"/>
      <c r="N93" s="20"/>
    </row>
    <row r="94" spans="1:14" ht="33" hidden="1" customHeight="1" x14ac:dyDescent="0.25">
      <c r="A94" s="183"/>
      <c r="B94" s="45"/>
      <c r="C94" s="169"/>
      <c r="D94" s="171"/>
      <c r="E94" s="9" t="s">
        <v>16</v>
      </c>
      <c r="F94" s="14" t="s">
        <v>291</v>
      </c>
      <c r="G94" s="11" t="s">
        <v>18</v>
      </c>
      <c r="H94" s="17"/>
      <c r="I94" s="48"/>
      <c r="J94" s="6" t="e">
        <f>IF(I94/H94*100&gt;100,100,I94/H94*100)</f>
        <v>#DIV/0!</v>
      </c>
      <c r="K94" s="6" t="e">
        <f>J94</f>
        <v>#DIV/0!</v>
      </c>
      <c r="L94" s="179"/>
      <c r="M94" s="186"/>
      <c r="N94" s="6"/>
    </row>
    <row r="95" spans="1:14" ht="63" hidden="1" customHeight="1" x14ac:dyDescent="0.25">
      <c r="A95" s="183"/>
      <c r="B95" s="43" t="s">
        <v>99</v>
      </c>
      <c r="C95" s="169" t="s">
        <v>65</v>
      </c>
      <c r="D95" s="170" t="s">
        <v>10</v>
      </c>
      <c r="E95" s="9" t="s">
        <v>11</v>
      </c>
      <c r="F95" s="12" t="s">
        <v>14</v>
      </c>
      <c r="G95" s="11" t="s">
        <v>13</v>
      </c>
      <c r="H95" s="5"/>
      <c r="I95" s="6"/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20"/>
    </row>
    <row r="96" spans="1:14" ht="63" hidden="1" customHeight="1" x14ac:dyDescent="0.25">
      <c r="A96" s="183"/>
      <c r="B96" s="44"/>
      <c r="C96" s="169"/>
      <c r="D96" s="171"/>
      <c r="E96" s="9" t="s">
        <v>11</v>
      </c>
      <c r="F96" s="10" t="s">
        <v>12</v>
      </c>
      <c r="G96" s="11" t="s">
        <v>13</v>
      </c>
      <c r="H96" s="5"/>
      <c r="I96" s="6"/>
      <c r="J96" s="6" t="e">
        <f>IF(H96/I96*100&gt;100,100,H96/I96*100)</f>
        <v>#DIV/0!</v>
      </c>
      <c r="K96" s="173"/>
      <c r="L96" s="179"/>
      <c r="M96" s="186"/>
      <c r="N96" s="20"/>
    </row>
    <row r="97" spans="1:14" ht="89.25" hidden="1" customHeight="1" x14ac:dyDescent="0.25">
      <c r="A97" s="183"/>
      <c r="B97" s="44"/>
      <c r="C97" s="169"/>
      <c r="D97" s="171"/>
      <c r="E97" s="9" t="s">
        <v>11</v>
      </c>
      <c r="F97" s="12" t="s">
        <v>20</v>
      </c>
      <c r="G97" s="11" t="s">
        <v>13</v>
      </c>
      <c r="H97" s="5"/>
      <c r="I97" s="6"/>
      <c r="J97" s="6" t="e">
        <f>IF(I97/H97*100&gt;100,100,I97/H97*100)</f>
        <v>#DIV/0!</v>
      </c>
      <c r="K97" s="173"/>
      <c r="L97" s="179"/>
      <c r="M97" s="186"/>
      <c r="N97" s="20"/>
    </row>
    <row r="98" spans="1:14" ht="33" hidden="1" customHeight="1" x14ac:dyDescent="0.25">
      <c r="A98" s="183"/>
      <c r="B98" s="45"/>
      <c r="C98" s="169"/>
      <c r="D98" s="171"/>
      <c r="E98" s="9" t="s">
        <v>16</v>
      </c>
      <c r="F98" s="14" t="s">
        <v>291</v>
      </c>
      <c r="G98" s="11" t="s">
        <v>18</v>
      </c>
      <c r="H98" s="17"/>
      <c r="I98" s="48"/>
      <c r="J98" s="6" t="e">
        <f>IF(I98/H98*100&gt;100,100,I98/H98*100)</f>
        <v>#DIV/0!</v>
      </c>
      <c r="K98" s="6" t="e">
        <f>J98</f>
        <v>#DIV/0!</v>
      </c>
      <c r="L98" s="179"/>
      <c r="M98" s="186"/>
      <c r="N98" s="6"/>
    </row>
    <row r="99" spans="1:14" ht="63" hidden="1" customHeight="1" x14ac:dyDescent="0.25">
      <c r="A99" s="183"/>
      <c r="B99" s="37" t="s">
        <v>107</v>
      </c>
      <c r="C99" s="169" t="s">
        <v>66</v>
      </c>
      <c r="D99" s="170" t="s">
        <v>10</v>
      </c>
      <c r="E99" s="9" t="s">
        <v>11</v>
      </c>
      <c r="F99" s="12" t="s">
        <v>14</v>
      </c>
      <c r="G99" s="11" t="s">
        <v>13</v>
      </c>
      <c r="H99" s="5"/>
      <c r="I99" s="6"/>
      <c r="J99" s="6" t="e">
        <f>IF(I99/H99*100&gt;100,100,I99/H99*100)</f>
        <v>#DIV/0!</v>
      </c>
      <c r="K99" s="172" t="e">
        <f>(J99+J100+J101)/3</f>
        <v>#DIV/0!</v>
      </c>
      <c r="L99" s="178" t="e">
        <f>(K99+K102)/2</f>
        <v>#DIV/0!</v>
      </c>
      <c r="M99" s="186"/>
      <c r="N99" s="20"/>
    </row>
    <row r="100" spans="1:14" ht="63" hidden="1" customHeight="1" x14ac:dyDescent="0.25">
      <c r="A100" s="183"/>
      <c r="B100" s="38"/>
      <c r="C100" s="169"/>
      <c r="D100" s="171"/>
      <c r="E100" s="9" t="s">
        <v>11</v>
      </c>
      <c r="F100" s="10" t="s">
        <v>12</v>
      </c>
      <c r="G100" s="11" t="s">
        <v>13</v>
      </c>
      <c r="H100" s="5"/>
      <c r="I100" s="6"/>
      <c r="J100" s="6" t="e">
        <f>IF(H100/I100*100&gt;100,100,H100/I100*100)</f>
        <v>#DIV/0!</v>
      </c>
      <c r="K100" s="173"/>
      <c r="L100" s="179"/>
      <c r="M100" s="186"/>
      <c r="N100" s="20"/>
    </row>
    <row r="101" spans="1:14" ht="89.25" hidden="1" customHeight="1" x14ac:dyDescent="0.25">
      <c r="A101" s="183"/>
      <c r="B101" s="38"/>
      <c r="C101" s="169"/>
      <c r="D101" s="171"/>
      <c r="E101" s="9" t="s">
        <v>11</v>
      </c>
      <c r="F101" s="12" t="s">
        <v>20</v>
      </c>
      <c r="G101" s="11" t="s">
        <v>13</v>
      </c>
      <c r="H101" s="5"/>
      <c r="I101" s="6"/>
      <c r="J101" s="6" t="e">
        <f>IF(I101/H101*100&gt;100,100,I101/H101*100)</f>
        <v>#DIV/0!</v>
      </c>
      <c r="K101" s="173"/>
      <c r="L101" s="179"/>
      <c r="M101" s="186"/>
      <c r="N101" s="20"/>
    </row>
    <row r="102" spans="1:14" ht="33" hidden="1" customHeight="1" x14ac:dyDescent="0.25">
      <c r="A102" s="183"/>
      <c r="B102" s="39"/>
      <c r="C102" s="169"/>
      <c r="D102" s="171"/>
      <c r="E102" s="9" t="s">
        <v>16</v>
      </c>
      <c r="F102" s="14" t="s">
        <v>291</v>
      </c>
      <c r="G102" s="11" t="s">
        <v>18</v>
      </c>
      <c r="H102" s="17"/>
      <c r="I102" s="48"/>
      <c r="J102" s="6" t="e">
        <f>IF(I102/H102*100&gt;100,100,I102/H102*100)</f>
        <v>#DIV/0!</v>
      </c>
      <c r="K102" s="6" t="e">
        <f>J102</f>
        <v>#DIV/0!</v>
      </c>
      <c r="L102" s="179"/>
      <c r="M102" s="186"/>
      <c r="N102" s="6"/>
    </row>
    <row r="103" spans="1:14" ht="63" hidden="1" customHeight="1" x14ac:dyDescent="0.25">
      <c r="A103" s="183"/>
      <c r="B103" s="43" t="s">
        <v>99</v>
      </c>
      <c r="C103" s="169" t="s">
        <v>67</v>
      </c>
      <c r="D103" s="170" t="s">
        <v>10</v>
      </c>
      <c r="E103" s="9" t="s">
        <v>11</v>
      </c>
      <c r="F103" s="12" t="s">
        <v>14</v>
      </c>
      <c r="G103" s="11" t="s">
        <v>13</v>
      </c>
      <c r="H103" s="5"/>
      <c r="I103" s="6"/>
      <c r="J103" s="6" t="e">
        <f>IF(I103/H103*100&gt;100,100,I103/H103*100)</f>
        <v>#DIV/0!</v>
      </c>
      <c r="K103" s="172" t="e">
        <f>(J103+J104+J105)/3</f>
        <v>#DIV/0!</v>
      </c>
      <c r="L103" s="178" t="e">
        <f>(K103+K106)/2</f>
        <v>#DIV/0!</v>
      </c>
      <c r="M103" s="186"/>
      <c r="N103" s="20"/>
    </row>
    <row r="104" spans="1:14" ht="63" hidden="1" customHeight="1" x14ac:dyDescent="0.25">
      <c r="A104" s="183"/>
      <c r="B104" s="44"/>
      <c r="C104" s="169"/>
      <c r="D104" s="171"/>
      <c r="E104" s="9" t="s">
        <v>11</v>
      </c>
      <c r="F104" s="10" t="s">
        <v>12</v>
      </c>
      <c r="G104" s="11" t="s">
        <v>13</v>
      </c>
      <c r="H104" s="5"/>
      <c r="I104" s="6"/>
      <c r="J104" s="6" t="e">
        <f>IF(H104/I104*100&gt;100,100,H104/I104*100)</f>
        <v>#DIV/0!</v>
      </c>
      <c r="K104" s="173"/>
      <c r="L104" s="179"/>
      <c r="M104" s="186"/>
      <c r="N104" s="20"/>
    </row>
    <row r="105" spans="1:14" ht="89.25" hidden="1" customHeight="1" x14ac:dyDescent="0.25">
      <c r="A105" s="183"/>
      <c r="B105" s="44"/>
      <c r="C105" s="169"/>
      <c r="D105" s="171"/>
      <c r="E105" s="9" t="s">
        <v>11</v>
      </c>
      <c r="F105" s="12" t="s">
        <v>20</v>
      </c>
      <c r="G105" s="11" t="s">
        <v>13</v>
      </c>
      <c r="H105" s="5"/>
      <c r="I105" s="6"/>
      <c r="J105" s="6" t="e">
        <f>IF(I105/H105*100&gt;100,100,I105/H105*100)</f>
        <v>#DIV/0!</v>
      </c>
      <c r="K105" s="173"/>
      <c r="L105" s="179"/>
      <c r="M105" s="186"/>
      <c r="N105" s="20"/>
    </row>
    <row r="106" spans="1:14" ht="33" hidden="1" customHeight="1" x14ac:dyDescent="0.25">
      <c r="A106" s="183"/>
      <c r="B106" s="45"/>
      <c r="C106" s="169"/>
      <c r="D106" s="171"/>
      <c r="E106" s="9" t="s">
        <v>16</v>
      </c>
      <c r="F106" s="14" t="s">
        <v>291</v>
      </c>
      <c r="G106" s="11" t="s">
        <v>18</v>
      </c>
      <c r="H106" s="17"/>
      <c r="I106" s="48"/>
      <c r="J106" s="6" t="e">
        <f>IF(I106/H106*100&gt;100,100,I106/H106*100)</f>
        <v>#DIV/0!</v>
      </c>
      <c r="K106" s="6" t="e">
        <f>J106</f>
        <v>#DIV/0!</v>
      </c>
      <c r="L106" s="179"/>
      <c r="M106" s="186"/>
      <c r="N106" s="6"/>
    </row>
    <row r="107" spans="1:14" ht="63" hidden="1" customHeight="1" x14ac:dyDescent="0.25">
      <c r="A107" s="183"/>
      <c r="B107" s="43" t="s">
        <v>99</v>
      </c>
      <c r="C107" s="169" t="s">
        <v>68</v>
      </c>
      <c r="D107" s="170" t="s">
        <v>10</v>
      </c>
      <c r="E107" s="9" t="s">
        <v>11</v>
      </c>
      <c r="F107" s="12" t="s">
        <v>14</v>
      </c>
      <c r="G107" s="11" t="s">
        <v>13</v>
      </c>
      <c r="H107" s="5"/>
      <c r="I107" s="6"/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20"/>
    </row>
    <row r="108" spans="1:14" ht="63" hidden="1" customHeight="1" x14ac:dyDescent="0.25">
      <c r="A108" s="183"/>
      <c r="B108" s="44"/>
      <c r="C108" s="169"/>
      <c r="D108" s="171"/>
      <c r="E108" s="9" t="s">
        <v>11</v>
      </c>
      <c r="F108" s="10" t="s">
        <v>12</v>
      </c>
      <c r="G108" s="11" t="s">
        <v>13</v>
      </c>
      <c r="H108" s="5"/>
      <c r="I108" s="6"/>
      <c r="J108" s="6" t="e">
        <f>IF(H108/I108*100&gt;100,100,H108/I108*100)</f>
        <v>#DIV/0!</v>
      </c>
      <c r="K108" s="173"/>
      <c r="L108" s="179"/>
      <c r="M108" s="186"/>
      <c r="N108" s="20"/>
    </row>
    <row r="109" spans="1:14" ht="89.25" hidden="1" customHeight="1" x14ac:dyDescent="0.25">
      <c r="A109" s="183"/>
      <c r="B109" s="44"/>
      <c r="C109" s="169"/>
      <c r="D109" s="171"/>
      <c r="E109" s="9" t="s">
        <v>11</v>
      </c>
      <c r="F109" s="12" t="s">
        <v>20</v>
      </c>
      <c r="G109" s="11" t="s">
        <v>13</v>
      </c>
      <c r="H109" s="5"/>
      <c r="I109" s="6"/>
      <c r="J109" s="6" t="e">
        <f>IF(I109/H109*100&gt;100,100,I109/H109*100)</f>
        <v>#DIV/0!</v>
      </c>
      <c r="K109" s="173"/>
      <c r="L109" s="179"/>
      <c r="M109" s="186"/>
      <c r="N109" s="20"/>
    </row>
    <row r="110" spans="1:14" ht="33" hidden="1" customHeight="1" x14ac:dyDescent="0.25">
      <c r="A110" s="183"/>
      <c r="B110" s="45"/>
      <c r="C110" s="169"/>
      <c r="D110" s="171"/>
      <c r="E110" s="9" t="s">
        <v>16</v>
      </c>
      <c r="F110" s="14" t="s">
        <v>291</v>
      </c>
      <c r="G110" s="11" t="s">
        <v>18</v>
      </c>
      <c r="H110" s="17"/>
      <c r="I110" s="48"/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6"/>
    </row>
    <row r="111" spans="1:14" ht="63" x14ac:dyDescent="0.25">
      <c r="A111" s="183"/>
      <c r="B111" s="37" t="s">
        <v>157</v>
      </c>
      <c r="C111" s="169" t="s">
        <v>69</v>
      </c>
      <c r="D111" s="170" t="s">
        <v>10</v>
      </c>
      <c r="E111" s="9" t="s">
        <v>11</v>
      </c>
      <c r="F111" s="12" t="s">
        <v>14</v>
      </c>
      <c r="G111" s="11" t="s">
        <v>13</v>
      </c>
      <c r="H111" s="5">
        <v>100</v>
      </c>
      <c r="I111" s="6">
        <v>100</v>
      </c>
      <c r="J111" s="6">
        <f>IF(I111/H111*100&gt;100,100,I111/H111*100)</f>
        <v>100</v>
      </c>
      <c r="K111" s="172">
        <f>(J111+J112+J113)/3</f>
        <v>100</v>
      </c>
      <c r="L111" s="178">
        <f>(K111+K114)/2</f>
        <v>100</v>
      </c>
      <c r="M111" s="186"/>
      <c r="N111" s="161"/>
    </row>
    <row r="112" spans="1:14" ht="63" customHeight="1" x14ac:dyDescent="0.25">
      <c r="A112" s="183"/>
      <c r="B112" s="38"/>
      <c r="C112" s="169"/>
      <c r="D112" s="171"/>
      <c r="E112" s="9" t="s">
        <v>11</v>
      </c>
      <c r="F112" s="10" t="s">
        <v>12</v>
      </c>
      <c r="G112" s="11" t="s">
        <v>13</v>
      </c>
      <c r="H112" s="5">
        <v>10</v>
      </c>
      <c r="I112" s="6">
        <v>1E-3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89.25" customHeight="1" x14ac:dyDescent="0.25">
      <c r="A113" s="183"/>
      <c r="B113" s="38"/>
      <c r="C113" s="169"/>
      <c r="D113" s="171"/>
      <c r="E113" s="9" t="s">
        <v>11</v>
      </c>
      <c r="F113" s="12" t="s">
        <v>20</v>
      </c>
      <c r="G113" s="11" t="s">
        <v>13</v>
      </c>
      <c r="H113" s="5">
        <v>100</v>
      </c>
      <c r="I113" s="6">
        <v>100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183"/>
      <c r="B114" s="39"/>
      <c r="C114" s="169"/>
      <c r="D114" s="171"/>
      <c r="E114" s="9" t="s">
        <v>16</v>
      </c>
      <c r="F114" s="14" t="s">
        <v>291</v>
      </c>
      <c r="G114" s="11" t="s">
        <v>18</v>
      </c>
      <c r="H114" s="17">
        <v>0.3</v>
      </c>
      <c r="I114" s="48">
        <v>1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183"/>
      <c r="B115" s="43" t="s">
        <v>99</v>
      </c>
      <c r="C115" s="169" t="s">
        <v>70</v>
      </c>
      <c r="D115" s="170" t="s">
        <v>10</v>
      </c>
      <c r="E115" s="9" t="s">
        <v>11</v>
      </c>
      <c r="F115" s="12" t="s">
        <v>14</v>
      </c>
      <c r="G115" s="11" t="s">
        <v>13</v>
      </c>
      <c r="H115" s="5"/>
      <c r="I115" s="6"/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20"/>
    </row>
    <row r="116" spans="1:14" ht="63" hidden="1" customHeight="1" x14ac:dyDescent="0.25">
      <c r="A116" s="183"/>
      <c r="B116" s="44"/>
      <c r="C116" s="169"/>
      <c r="D116" s="171"/>
      <c r="E116" s="9" t="s">
        <v>11</v>
      </c>
      <c r="F116" s="10" t="s">
        <v>12</v>
      </c>
      <c r="G116" s="11" t="s">
        <v>13</v>
      </c>
      <c r="H116" s="5"/>
      <c r="I116" s="6"/>
      <c r="J116" s="6" t="e">
        <f>IF(H116/I116*100&gt;100,100,H116/I116*100)</f>
        <v>#DIV/0!</v>
      </c>
      <c r="K116" s="173"/>
      <c r="L116" s="179"/>
      <c r="M116" s="186"/>
      <c r="N116" s="20"/>
    </row>
    <row r="117" spans="1:14" ht="89.25" hidden="1" customHeight="1" x14ac:dyDescent="0.25">
      <c r="A117" s="183"/>
      <c r="B117" s="44"/>
      <c r="C117" s="169"/>
      <c r="D117" s="171"/>
      <c r="E117" s="9" t="s">
        <v>11</v>
      </c>
      <c r="F117" s="12" t="s">
        <v>20</v>
      </c>
      <c r="G117" s="11" t="s">
        <v>13</v>
      </c>
      <c r="H117" s="5"/>
      <c r="I117" s="6"/>
      <c r="J117" s="6" t="e">
        <f>IF(I117/H117*100&gt;100,100,I117/H117*100)</f>
        <v>#DIV/0!</v>
      </c>
      <c r="K117" s="173"/>
      <c r="L117" s="179"/>
      <c r="M117" s="186"/>
      <c r="N117" s="20"/>
    </row>
    <row r="118" spans="1:14" ht="33" hidden="1" customHeight="1" x14ac:dyDescent="0.25">
      <c r="A118" s="183"/>
      <c r="B118" s="45"/>
      <c r="C118" s="169"/>
      <c r="D118" s="171"/>
      <c r="E118" s="9" t="s">
        <v>16</v>
      </c>
      <c r="F118" s="14" t="s">
        <v>291</v>
      </c>
      <c r="G118" s="11" t="s">
        <v>18</v>
      </c>
      <c r="H118" s="17"/>
      <c r="I118" s="48"/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6"/>
    </row>
    <row r="119" spans="1:14" ht="63" x14ac:dyDescent="0.25">
      <c r="A119" s="183"/>
      <c r="B119" s="37" t="s">
        <v>104</v>
      </c>
      <c r="C119" s="169" t="s">
        <v>71</v>
      </c>
      <c r="D119" s="170" t="s">
        <v>10</v>
      </c>
      <c r="E119" s="9" t="s">
        <v>11</v>
      </c>
      <c r="F119" s="12" t="s">
        <v>14</v>
      </c>
      <c r="G119" s="11" t="s">
        <v>13</v>
      </c>
      <c r="H119" s="5">
        <v>100</v>
      </c>
      <c r="I119" s="6">
        <v>100</v>
      </c>
      <c r="J119" s="6">
        <f>IF(I119/H119*100&gt;100,100,I119/H119*100)</f>
        <v>100</v>
      </c>
      <c r="K119" s="172">
        <f>(J119+J120+J121)/3</f>
        <v>100</v>
      </c>
      <c r="L119" s="178">
        <f>(K119+K122)/2</f>
        <v>100</v>
      </c>
      <c r="M119" s="186"/>
      <c r="N119" s="161"/>
    </row>
    <row r="120" spans="1:14" ht="63" customHeight="1" x14ac:dyDescent="0.25">
      <c r="A120" s="183"/>
      <c r="B120" s="38"/>
      <c r="C120" s="169"/>
      <c r="D120" s="171"/>
      <c r="E120" s="9" t="s">
        <v>11</v>
      </c>
      <c r="F120" s="10" t="s">
        <v>12</v>
      </c>
      <c r="G120" s="11" t="s">
        <v>13</v>
      </c>
      <c r="H120" s="5">
        <v>10</v>
      </c>
      <c r="I120" s="6">
        <v>4.3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89.25" customHeight="1" x14ac:dyDescent="0.25">
      <c r="A121" s="183"/>
      <c r="B121" s="38"/>
      <c r="C121" s="169"/>
      <c r="D121" s="171"/>
      <c r="E121" s="9" t="s">
        <v>11</v>
      </c>
      <c r="F121" s="12" t="s">
        <v>20</v>
      </c>
      <c r="G121" s="11" t="s">
        <v>13</v>
      </c>
      <c r="H121" s="5">
        <v>100</v>
      </c>
      <c r="I121" s="6">
        <v>100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183"/>
      <c r="B122" s="39"/>
      <c r="C122" s="169"/>
      <c r="D122" s="171"/>
      <c r="E122" s="9" t="s">
        <v>16</v>
      </c>
      <c r="F122" s="14" t="s">
        <v>291</v>
      </c>
      <c r="G122" s="11" t="s">
        <v>18</v>
      </c>
      <c r="H122" s="17">
        <v>2</v>
      </c>
      <c r="I122" s="50">
        <v>2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3" x14ac:dyDescent="0.25">
      <c r="A123" s="183"/>
      <c r="B123" s="37" t="s">
        <v>98</v>
      </c>
      <c r="C123" s="169" t="s">
        <v>72</v>
      </c>
      <c r="D123" s="170" t="s">
        <v>10</v>
      </c>
      <c r="E123" s="9" t="s">
        <v>11</v>
      </c>
      <c r="F123" s="12" t="s">
        <v>14</v>
      </c>
      <c r="G123" s="11" t="s">
        <v>13</v>
      </c>
      <c r="H123" s="5">
        <v>100</v>
      </c>
      <c r="I123" s="6">
        <v>100</v>
      </c>
      <c r="J123" s="6">
        <f>IF(I123/H123*100&gt;100,100,I123/H123*100)</f>
        <v>100</v>
      </c>
      <c r="K123" s="172">
        <f>(J123+J124+J125)/3</f>
        <v>100</v>
      </c>
      <c r="L123" s="178">
        <f>(K123+K126)/2</f>
        <v>100</v>
      </c>
      <c r="M123" s="186"/>
      <c r="N123" s="161"/>
    </row>
    <row r="124" spans="1:14" ht="63" customHeight="1" x14ac:dyDescent="0.25">
      <c r="A124" s="183"/>
      <c r="B124" s="38"/>
      <c r="C124" s="169"/>
      <c r="D124" s="171"/>
      <c r="E124" s="9" t="s">
        <v>11</v>
      </c>
      <c r="F124" s="10" t="s">
        <v>12</v>
      </c>
      <c r="G124" s="11" t="s">
        <v>13</v>
      </c>
      <c r="H124" s="5">
        <v>10</v>
      </c>
      <c r="I124" s="6">
        <v>2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89.25" customHeight="1" x14ac:dyDescent="0.25">
      <c r="A125" s="183"/>
      <c r="B125" s="38"/>
      <c r="C125" s="169"/>
      <c r="D125" s="171"/>
      <c r="E125" s="9" t="s">
        <v>11</v>
      </c>
      <c r="F125" s="12" t="s">
        <v>20</v>
      </c>
      <c r="G125" s="11" t="s">
        <v>13</v>
      </c>
      <c r="H125" s="5">
        <v>100</v>
      </c>
      <c r="I125" s="6">
        <v>100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183"/>
      <c r="B126" s="39"/>
      <c r="C126" s="169"/>
      <c r="D126" s="171"/>
      <c r="E126" s="9" t="s">
        <v>16</v>
      </c>
      <c r="F126" s="14" t="s">
        <v>291</v>
      </c>
      <c r="G126" s="11" t="s">
        <v>18</v>
      </c>
      <c r="H126" s="67">
        <v>36</v>
      </c>
      <c r="I126" s="50">
        <v>39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183"/>
      <c r="B127" s="43" t="s">
        <v>99</v>
      </c>
      <c r="C127" s="169" t="s">
        <v>73</v>
      </c>
      <c r="D127" s="170" t="s">
        <v>10</v>
      </c>
      <c r="E127" s="9" t="s">
        <v>11</v>
      </c>
      <c r="F127" s="12" t="s">
        <v>14</v>
      </c>
      <c r="G127" s="11" t="s">
        <v>13</v>
      </c>
      <c r="H127" s="5"/>
      <c r="I127" s="6"/>
      <c r="J127" s="6" t="e">
        <f>IF(I127/H127*100&gt;100,100,I127/H127*100)</f>
        <v>#DIV/0!</v>
      </c>
      <c r="K127" s="172" t="e">
        <f>(J127+J128+J129)/3</f>
        <v>#DIV/0!</v>
      </c>
      <c r="L127" s="178" t="e">
        <f>(K127+K130)/2</f>
        <v>#DIV/0!</v>
      </c>
      <c r="M127" s="186"/>
      <c r="N127" s="20"/>
    </row>
    <row r="128" spans="1:14" ht="63" hidden="1" customHeight="1" x14ac:dyDescent="0.25">
      <c r="A128" s="183"/>
      <c r="B128" s="44"/>
      <c r="C128" s="169"/>
      <c r="D128" s="171"/>
      <c r="E128" s="9" t="s">
        <v>11</v>
      </c>
      <c r="F128" s="10" t="s">
        <v>12</v>
      </c>
      <c r="G128" s="11" t="s">
        <v>13</v>
      </c>
      <c r="H128" s="5"/>
      <c r="I128" s="6"/>
      <c r="J128" s="6" t="e">
        <f>IF(H128/I128*100&gt;100,100,H128/I128*100)</f>
        <v>#DIV/0!</v>
      </c>
      <c r="K128" s="173"/>
      <c r="L128" s="179"/>
      <c r="M128" s="186"/>
      <c r="N128" s="20"/>
    </row>
    <row r="129" spans="1:14" ht="89.25" hidden="1" customHeight="1" x14ac:dyDescent="0.25">
      <c r="A129" s="183"/>
      <c r="B129" s="44"/>
      <c r="C129" s="169"/>
      <c r="D129" s="171"/>
      <c r="E129" s="9" t="s">
        <v>11</v>
      </c>
      <c r="F129" s="12" t="s">
        <v>20</v>
      </c>
      <c r="G129" s="11" t="s">
        <v>13</v>
      </c>
      <c r="H129" s="5"/>
      <c r="I129" s="6"/>
      <c r="J129" s="6" t="e">
        <f>IF(I129/H129*100&gt;100,100,I129/H129*100)</f>
        <v>#DIV/0!</v>
      </c>
      <c r="K129" s="173"/>
      <c r="L129" s="179"/>
      <c r="M129" s="186"/>
      <c r="N129" s="20"/>
    </row>
    <row r="130" spans="1:14" ht="33" hidden="1" customHeight="1" x14ac:dyDescent="0.25">
      <c r="A130" s="183"/>
      <c r="B130" s="45"/>
      <c r="C130" s="169"/>
      <c r="D130" s="171"/>
      <c r="E130" s="9" t="s">
        <v>16</v>
      </c>
      <c r="F130" s="14" t="s">
        <v>291</v>
      </c>
      <c r="G130" s="11" t="s">
        <v>18</v>
      </c>
      <c r="H130" s="17"/>
      <c r="I130" s="48"/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6"/>
    </row>
    <row r="131" spans="1:14" ht="63" hidden="1" customHeight="1" x14ac:dyDescent="0.25">
      <c r="A131" s="183"/>
      <c r="B131" s="43" t="s">
        <v>99</v>
      </c>
      <c r="C131" s="169" t="s">
        <v>74</v>
      </c>
      <c r="D131" s="170" t="s">
        <v>10</v>
      </c>
      <c r="E131" s="9" t="s">
        <v>11</v>
      </c>
      <c r="F131" s="12" t="s">
        <v>14</v>
      </c>
      <c r="G131" s="11" t="s">
        <v>13</v>
      </c>
      <c r="H131" s="5"/>
      <c r="I131" s="6"/>
      <c r="J131" s="6" t="e">
        <f>IF(I131/H131*100&gt;100,100,I131/H131*100)</f>
        <v>#DIV/0!</v>
      </c>
      <c r="K131" s="172" t="e">
        <f>(J131+J132+J133)/3</f>
        <v>#DIV/0!</v>
      </c>
      <c r="L131" s="178" t="e">
        <f>(K131+K134)/2</f>
        <v>#DIV/0!</v>
      </c>
      <c r="M131" s="186"/>
      <c r="N131" s="20"/>
    </row>
    <row r="132" spans="1:14" ht="63" hidden="1" customHeight="1" x14ac:dyDescent="0.25">
      <c r="A132" s="183"/>
      <c r="B132" s="44"/>
      <c r="C132" s="169"/>
      <c r="D132" s="171"/>
      <c r="E132" s="9" t="s">
        <v>11</v>
      </c>
      <c r="F132" s="10" t="s">
        <v>12</v>
      </c>
      <c r="G132" s="11" t="s">
        <v>13</v>
      </c>
      <c r="H132" s="5"/>
      <c r="I132" s="6"/>
      <c r="J132" s="6" t="e">
        <f>IF(H132/I132*100&gt;100,100,H132/I132*100)</f>
        <v>#DIV/0!</v>
      </c>
      <c r="K132" s="173"/>
      <c r="L132" s="179"/>
      <c r="M132" s="186"/>
      <c r="N132" s="20"/>
    </row>
    <row r="133" spans="1:14" ht="89.25" hidden="1" customHeight="1" x14ac:dyDescent="0.25">
      <c r="A133" s="183"/>
      <c r="B133" s="44"/>
      <c r="C133" s="169"/>
      <c r="D133" s="171"/>
      <c r="E133" s="9" t="s">
        <v>11</v>
      </c>
      <c r="F133" s="12" t="s">
        <v>20</v>
      </c>
      <c r="G133" s="11" t="s">
        <v>13</v>
      </c>
      <c r="H133" s="5"/>
      <c r="I133" s="6"/>
      <c r="J133" s="6" t="e">
        <f>IF(I133/H133*100&gt;100,100,I133/H133*100)</f>
        <v>#DIV/0!</v>
      </c>
      <c r="K133" s="173"/>
      <c r="L133" s="179"/>
      <c r="M133" s="186"/>
      <c r="N133" s="20"/>
    </row>
    <row r="134" spans="1:14" ht="33" hidden="1" customHeight="1" x14ac:dyDescent="0.25">
      <c r="A134" s="183"/>
      <c r="B134" s="45"/>
      <c r="C134" s="169"/>
      <c r="D134" s="171"/>
      <c r="E134" s="9" t="s">
        <v>16</v>
      </c>
      <c r="F134" s="14" t="s">
        <v>291</v>
      </c>
      <c r="G134" s="11" t="s">
        <v>18</v>
      </c>
      <c r="H134" s="17"/>
      <c r="I134" s="48"/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6"/>
    </row>
    <row r="135" spans="1:14" ht="63" hidden="1" customHeight="1" x14ac:dyDescent="0.25">
      <c r="A135" s="183"/>
      <c r="B135" s="37" t="s">
        <v>108</v>
      </c>
      <c r="C135" s="169" t="s">
        <v>75</v>
      </c>
      <c r="D135" s="170" t="s">
        <v>10</v>
      </c>
      <c r="E135" s="9" t="s">
        <v>11</v>
      </c>
      <c r="F135" s="12" t="s">
        <v>14</v>
      </c>
      <c r="G135" s="11" t="s">
        <v>13</v>
      </c>
      <c r="H135" s="5"/>
      <c r="I135" s="6"/>
      <c r="J135" s="6" t="e">
        <f>IF(I135/H135*100&gt;100,100,I135/H135*100)</f>
        <v>#DIV/0!</v>
      </c>
      <c r="K135" s="172" t="e">
        <f>(J135+J136+J137)/3</f>
        <v>#DIV/0!</v>
      </c>
      <c r="L135" s="178" t="e">
        <f>(K135+K138)/2</f>
        <v>#DIV/0!</v>
      </c>
      <c r="M135" s="186"/>
      <c r="N135" s="20"/>
    </row>
    <row r="136" spans="1:14" ht="63" hidden="1" customHeight="1" x14ac:dyDescent="0.25">
      <c r="A136" s="183"/>
      <c r="B136" s="38"/>
      <c r="C136" s="169"/>
      <c r="D136" s="171"/>
      <c r="E136" s="9" t="s">
        <v>11</v>
      </c>
      <c r="F136" s="10" t="s">
        <v>12</v>
      </c>
      <c r="G136" s="11" t="s">
        <v>13</v>
      </c>
      <c r="H136" s="5"/>
      <c r="I136" s="6"/>
      <c r="J136" s="6" t="e">
        <f>IF(H136/I136*100&gt;100,100,H136/I136*100)</f>
        <v>#DIV/0!</v>
      </c>
      <c r="K136" s="173"/>
      <c r="L136" s="179"/>
      <c r="M136" s="186"/>
      <c r="N136" s="20"/>
    </row>
    <row r="137" spans="1:14" ht="89.25" hidden="1" customHeight="1" x14ac:dyDescent="0.25">
      <c r="A137" s="183"/>
      <c r="B137" s="38"/>
      <c r="C137" s="169"/>
      <c r="D137" s="171"/>
      <c r="E137" s="9" t="s">
        <v>11</v>
      </c>
      <c r="F137" s="12" t="s">
        <v>20</v>
      </c>
      <c r="G137" s="11" t="s">
        <v>13</v>
      </c>
      <c r="H137" s="5"/>
      <c r="I137" s="6"/>
      <c r="J137" s="6" t="e">
        <f>IF(I137/H137*100&gt;100,100,I137/H137*100)</f>
        <v>#DIV/0!</v>
      </c>
      <c r="K137" s="173"/>
      <c r="L137" s="179"/>
      <c r="M137" s="186"/>
      <c r="N137" s="20"/>
    </row>
    <row r="138" spans="1:14" ht="33" hidden="1" customHeight="1" x14ac:dyDescent="0.25">
      <c r="A138" s="183"/>
      <c r="B138" s="39"/>
      <c r="C138" s="169"/>
      <c r="D138" s="171"/>
      <c r="E138" s="9" t="s">
        <v>16</v>
      </c>
      <c r="F138" s="14" t="s">
        <v>291</v>
      </c>
      <c r="G138" s="11" t="s">
        <v>18</v>
      </c>
      <c r="H138" s="17"/>
      <c r="I138" s="48"/>
      <c r="J138" s="6" t="e">
        <f>IF(I138/H138*100&gt;100,100,I138/H138*100)</f>
        <v>#DIV/0!</v>
      </c>
      <c r="K138" s="6" t="e">
        <f>J138</f>
        <v>#DIV/0!</v>
      </c>
      <c r="L138" s="179"/>
      <c r="M138" s="186"/>
      <c r="N138" s="6"/>
    </row>
    <row r="139" spans="1:14" ht="63" hidden="1" customHeight="1" x14ac:dyDescent="0.25">
      <c r="A139" s="183"/>
      <c r="B139" s="37"/>
      <c r="C139" s="169" t="s">
        <v>265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/>
      <c r="I139" s="6"/>
      <c r="J139" s="6"/>
      <c r="K139" s="172">
        <f>(J139+J140+J141)/2</f>
        <v>100</v>
      </c>
      <c r="L139" s="178">
        <f>(K139+K142)/2</f>
        <v>100</v>
      </c>
      <c r="M139" s="186"/>
      <c r="N139" s="20"/>
    </row>
    <row r="140" spans="1:14" ht="69" customHeight="1" x14ac:dyDescent="0.25">
      <c r="A140" s="183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v>11</v>
      </c>
      <c r="I140" s="6">
        <v>2.9</v>
      </c>
      <c r="J140" s="6">
        <f>IF(H140/I140*100&gt;100,100,H140/I140*100)</f>
        <v>100</v>
      </c>
      <c r="K140" s="173"/>
      <c r="L140" s="179"/>
      <c r="M140" s="186"/>
      <c r="N140" s="161"/>
    </row>
    <row r="141" spans="1:14" ht="89.25" customHeight="1" x14ac:dyDescent="0.25">
      <c r="A141" s="183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v>100</v>
      </c>
      <c r="I141" s="6"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184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17">
        <v>12.5</v>
      </c>
      <c r="I142" s="48">
        <v>13</v>
      </c>
      <c r="J142" s="6">
        <f>IF(I142/H142*100&gt;100,100,I142/H142*100)</f>
        <v>100</v>
      </c>
      <c r="K142" s="6">
        <f>J142</f>
        <v>100</v>
      </c>
      <c r="L142" s="179"/>
      <c r="M142" s="187"/>
      <c r="N142" s="163"/>
    </row>
    <row r="143" spans="1:14" x14ac:dyDescent="0.25">
      <c r="A143" s="24"/>
      <c r="B143" s="21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20.25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hidden="1" customHeight="1" x14ac:dyDescent="0.3">
      <c r="H150" s="42">
        <f>H10+H14+H18+H22+H26+H30+H34+H38+H42+H46+H50+H54+H58+H62+H66+H70</f>
        <v>362.3</v>
      </c>
      <c r="I150" s="42">
        <f>I10+I14+I18+I22+I26+I30+I34+I38+I42+I46+I50+I54+I58+I62+I66+I70</f>
        <v>364</v>
      </c>
    </row>
    <row r="151" spans="1:14" hidden="1" x14ac:dyDescent="0.25"/>
    <row r="152" spans="1:14" ht="18.75" hidden="1" x14ac:dyDescent="0.3">
      <c r="H152" s="42">
        <f>H74+H78+H82+H86+H90+H94+H98+H102+H106+H110+H114+H118+H122+H126+H130+H134+H138+H142</f>
        <v>374.8</v>
      </c>
      <c r="I152" s="42">
        <f>I74+I78+I82+I86+I90+I94+I98+I102+I106+I110+I114+I118+I122+I126+I130+I134+I138+I142</f>
        <v>407</v>
      </c>
    </row>
    <row r="156" spans="1:14" ht="23.25" hidden="1" x14ac:dyDescent="0.35">
      <c r="H156" s="32">
        <f>H10+H18+H22+H42+H46+H50+H54+H62+H70</f>
        <v>360</v>
      </c>
      <c r="I156" s="32">
        <f>I10+I18+I22+I42+I46+I50+I54+I62+I70</f>
        <v>361</v>
      </c>
    </row>
    <row r="157" spans="1:14" ht="23.25" hidden="1" x14ac:dyDescent="0.35">
      <c r="H157" s="32">
        <f>H74+H78+H86+H90+H102+H110+H114+H122+H126+H138</f>
        <v>362.3</v>
      </c>
      <c r="I157" s="32">
        <f>I74+I78+I86+I90+I102+I110+I114+I122+I126+I138</f>
        <v>394</v>
      </c>
    </row>
  </sheetData>
  <mergeCells count="157">
    <mergeCell ref="H2:N2"/>
    <mergeCell ref="B2:F2"/>
    <mergeCell ref="C139:C142"/>
    <mergeCell ref="D139:D142"/>
    <mergeCell ref="K139:K141"/>
    <mergeCell ref="L139:L142"/>
    <mergeCell ref="L135:L138"/>
    <mergeCell ref="C123:C126"/>
    <mergeCell ref="D123:D126"/>
    <mergeCell ref="K123:K125"/>
    <mergeCell ref="L123:L126"/>
    <mergeCell ref="N123:N126"/>
    <mergeCell ref="C127:C130"/>
    <mergeCell ref="D127:D130"/>
    <mergeCell ref="K127:K129"/>
    <mergeCell ref="L127:L130"/>
    <mergeCell ref="C115:C118"/>
    <mergeCell ref="D115:D118"/>
    <mergeCell ref="K115:K117"/>
    <mergeCell ref="L115:L118"/>
    <mergeCell ref="C119:C122"/>
    <mergeCell ref="D119:D122"/>
    <mergeCell ref="K119:K121"/>
    <mergeCell ref="L119:L122"/>
    <mergeCell ref="K145:M145"/>
    <mergeCell ref="A148:C148"/>
    <mergeCell ref="K148:M148"/>
    <mergeCell ref="C131:C134"/>
    <mergeCell ref="D131:D134"/>
    <mergeCell ref="K131:K133"/>
    <mergeCell ref="L131:L134"/>
    <mergeCell ref="C135:C138"/>
    <mergeCell ref="D135:D138"/>
    <mergeCell ref="K135:K137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C91:C94"/>
    <mergeCell ref="D91:D94"/>
    <mergeCell ref="K91:K93"/>
    <mergeCell ref="L91:L94"/>
    <mergeCell ref="C95:C98"/>
    <mergeCell ref="D95:D98"/>
    <mergeCell ref="K95:K97"/>
    <mergeCell ref="L95:L98"/>
    <mergeCell ref="C83:C86"/>
    <mergeCell ref="D83:D86"/>
    <mergeCell ref="K83:K85"/>
    <mergeCell ref="L83:L86"/>
    <mergeCell ref="C87:C90"/>
    <mergeCell ref="D87:D90"/>
    <mergeCell ref="K87:K89"/>
    <mergeCell ref="L87:L90"/>
    <mergeCell ref="C75:C78"/>
    <mergeCell ref="D75:D78"/>
    <mergeCell ref="K75:K77"/>
    <mergeCell ref="L75:L78"/>
    <mergeCell ref="C79:C82"/>
    <mergeCell ref="D79:D82"/>
    <mergeCell ref="K79:K81"/>
    <mergeCell ref="L79:L82"/>
    <mergeCell ref="C67:C70"/>
    <mergeCell ref="D67:D70"/>
    <mergeCell ref="K67:K69"/>
    <mergeCell ref="L67:L70"/>
    <mergeCell ref="N67:N70"/>
    <mergeCell ref="C71:C74"/>
    <mergeCell ref="D71:D74"/>
    <mergeCell ref="K71:K73"/>
    <mergeCell ref="L71:L74"/>
    <mergeCell ref="C59:C62"/>
    <mergeCell ref="D59:D62"/>
    <mergeCell ref="K59:K61"/>
    <mergeCell ref="L59:L62"/>
    <mergeCell ref="C63:C66"/>
    <mergeCell ref="D63:D66"/>
    <mergeCell ref="K63:K65"/>
    <mergeCell ref="L63:L66"/>
    <mergeCell ref="C51:C54"/>
    <mergeCell ref="D51:D54"/>
    <mergeCell ref="K51:K53"/>
    <mergeCell ref="L51:L54"/>
    <mergeCell ref="C55:C58"/>
    <mergeCell ref="D55:D58"/>
    <mergeCell ref="K55:K57"/>
    <mergeCell ref="L55:L58"/>
    <mergeCell ref="C43:C46"/>
    <mergeCell ref="D43:D46"/>
    <mergeCell ref="K43:K45"/>
    <mergeCell ref="L43:L46"/>
    <mergeCell ref="C47:C50"/>
    <mergeCell ref="D47:D50"/>
    <mergeCell ref="K47:K49"/>
    <mergeCell ref="L47:L50"/>
    <mergeCell ref="C35:C38"/>
    <mergeCell ref="D35:D38"/>
    <mergeCell ref="K35:K37"/>
    <mergeCell ref="L35:L38"/>
    <mergeCell ref="C39:C42"/>
    <mergeCell ref="D39:D42"/>
    <mergeCell ref="K39:K41"/>
    <mergeCell ref="L39:L42"/>
    <mergeCell ref="C27:C30"/>
    <mergeCell ref="D27:D30"/>
    <mergeCell ref="K27:K29"/>
    <mergeCell ref="L27:L30"/>
    <mergeCell ref="C31:C34"/>
    <mergeCell ref="D31:D34"/>
    <mergeCell ref="K31:K33"/>
    <mergeCell ref="L31:L34"/>
    <mergeCell ref="C23:C26"/>
    <mergeCell ref="D23:D26"/>
    <mergeCell ref="K23:K25"/>
    <mergeCell ref="L23:L26"/>
    <mergeCell ref="K11:K13"/>
    <mergeCell ref="L11:L14"/>
    <mergeCell ref="C15:C18"/>
    <mergeCell ref="D15:D18"/>
    <mergeCell ref="K15:K17"/>
    <mergeCell ref="L15:L18"/>
    <mergeCell ref="B3:N3"/>
    <mergeCell ref="A7:A142"/>
    <mergeCell ref="C7:C10"/>
    <mergeCell ref="D7:D10"/>
    <mergeCell ref="K7:K9"/>
    <mergeCell ref="L7:L10"/>
    <mergeCell ref="M7:M142"/>
    <mergeCell ref="C11:C14"/>
    <mergeCell ref="D11:D14"/>
    <mergeCell ref="N87:N90"/>
    <mergeCell ref="N140:N142"/>
    <mergeCell ref="N119:N122"/>
    <mergeCell ref="N19:N22"/>
    <mergeCell ref="N35:N38"/>
    <mergeCell ref="N47:N50"/>
    <mergeCell ref="N51:N54"/>
    <mergeCell ref="N75:N78"/>
    <mergeCell ref="N83:N86"/>
    <mergeCell ref="N63:N66"/>
    <mergeCell ref="N111:N114"/>
    <mergeCell ref="C19:C22"/>
    <mergeCell ref="D19:D22"/>
    <mergeCell ref="K19:K21"/>
    <mergeCell ref="L19:L22"/>
  </mergeCells>
  <conditionalFormatting sqref="L7:L142">
    <cfRule type="expression" dxfId="1" priority="1" stopIfTrue="1">
      <formula>$L7&lt;90</formula>
    </cfRule>
  </conditionalFormatting>
  <pageMargins left="0.11811023622047245" right="0.11811023622047245" top="0.35433070866141736" bottom="0.15748031496062992" header="0.31496062992125984" footer="0.31496062992125984"/>
  <pageSetup paperSize="9" scale="35" fitToHeight="2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tabColor rgb="FFFF0000"/>
    <pageSetUpPr fitToPage="1"/>
  </sheetPr>
  <dimension ref="A2:N162"/>
  <sheetViews>
    <sheetView topLeftCell="A36" zoomScale="50" zoomScaleNormal="50" workbookViewId="0">
      <selection activeCell="F5" sqref="F5"/>
    </sheetView>
  </sheetViews>
  <sheetFormatPr defaultRowHeight="15" x14ac:dyDescent="0.25"/>
  <cols>
    <col min="1" max="1" width="29.85546875" customWidth="1"/>
    <col min="2" max="2" width="31.85546875" customWidth="1"/>
    <col min="3" max="3" width="43.42578125" customWidth="1"/>
    <col min="4" max="4" width="10.140625" customWidth="1"/>
    <col min="5" max="5" width="17.85546875" customWidth="1"/>
    <col min="6" max="6" width="76" customWidth="1"/>
    <col min="7" max="7" width="12.140625" customWidth="1"/>
    <col min="8" max="8" width="14.28515625" customWidth="1"/>
    <col min="9" max="9" width="15.42578125" customWidth="1"/>
    <col min="10" max="10" width="14" customWidth="1"/>
    <col min="11" max="11" width="18.140625" customWidth="1"/>
    <col min="12" max="12" width="15.5703125" customWidth="1"/>
    <col min="13" max="13" width="19.7109375" customWidth="1"/>
    <col min="14" max="14" width="41" customWidth="1"/>
  </cols>
  <sheetData>
    <row r="2" spans="1:14" ht="39" customHeight="1" x14ac:dyDescent="0.25">
      <c r="B2" s="213" t="s">
        <v>286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4" ht="18.75" x14ac:dyDescent="0.3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5" spans="1:14" ht="195.75" customHeight="1" x14ac:dyDescent="0.25">
      <c r="A5" s="7" t="s">
        <v>44</v>
      </c>
      <c r="B5" s="7" t="s">
        <v>43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186</v>
      </c>
      <c r="I5" s="2" t="s">
        <v>187</v>
      </c>
      <c r="J5" s="1" t="s">
        <v>5</v>
      </c>
      <c r="K5" s="1" t="s">
        <v>6</v>
      </c>
      <c r="L5" s="3" t="s">
        <v>7</v>
      </c>
      <c r="M5" s="1" t="s">
        <v>8</v>
      </c>
      <c r="N5" s="1" t="s">
        <v>9</v>
      </c>
    </row>
    <row r="6" spans="1:14" ht="24" customHeight="1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4">
        <v>12</v>
      </c>
      <c r="M6" s="2">
        <v>13</v>
      </c>
      <c r="N6" s="2">
        <v>14</v>
      </c>
    </row>
    <row r="7" spans="1:14" ht="75" customHeight="1" x14ac:dyDescent="0.25">
      <c r="A7" s="210" t="s">
        <v>117</v>
      </c>
      <c r="B7" s="113" t="s">
        <v>106</v>
      </c>
      <c r="C7" s="189" t="s">
        <v>45</v>
      </c>
      <c r="D7" s="170" t="s">
        <v>10</v>
      </c>
      <c r="E7" s="9" t="s">
        <v>11</v>
      </c>
      <c r="F7" s="27" t="s">
        <v>12</v>
      </c>
      <c r="G7" s="11" t="s">
        <v>13</v>
      </c>
      <c r="H7" s="5">
        <f>('ДОУ № 24+91'!H7+'ДОУ № 41'!H7+'ДОУ № 63'!H7+'ДОУ № 77'!H7+'ДОУ № 84'!H7+'ДОУ № 91'!H7+'ДОУ № 104'!H7+'ДОУ № 136'!H7+'ДОУ № 167'!H7+'ДОУ № 187'!H7+'ДОУ № 249'!H7+'ДОУ № 264'!H7+'ДОУ № 268'!H7+'ДОУ № 271'!H7+'ДОУ № 272'!H7+'ДОУ № 276'!H7+'ДОУ № 279'!H7+'ДОУ № 307'!H7+'ДОУ № 5'!H7+'ДОУ № 14'!H7+'ДОУ № 22'!H7+'ДОУ № 80'!H7+'ДОУ № 81'!H7+'ДОУ №109'!H7+'ДОУ №110'!H7+'ДОУ №169'!H7+'ДОУ №182'!H7+'ДОУ №224'!H7+'ДОУ № 238'!H7+'ДОУ № 254'!H7+'ДОУ № 265'!H7+'ДОУ № 278'!H7+'ДОУ №313'!H7+'ДОУ № 320'!H7+'ДОУ №18'!H7+'ДОУ № 20'!H7+'ДОУ № 27'!H7+'ДОУ № 40'!H7+'ДОУ №50'!H7+'ДОУ № 60'!H7+'ДОУ № 61'!H7+'ДОУ №65'!H7+'ДОУ №82'!H7+'ДОУ №83'!H7+'ДОУ №85'!H7+'ДОУ № 165'!H7+'ДОУ № 176'!H7+'ДОУ № 179'!H7+'ДОУ №183'!H7+'ДОУ № 193'!H7+'ДОУ № 194'!H7+'ДОУ №209'!H7+'ДОУ № 251'!H7+'ДОУ № 255'!H7+'ДОУ № 263'!H7+'ДОУ № 283'!H7+'ДОУ № 286'!H7+'ДОУ № 291'!H7+'ДОУ №306'!H7+'ДОУ № 317'!H7+'ДОУ № 319'!H7+'ДОУ №323'!H7)/7</f>
        <v>13.428571428571429</v>
      </c>
      <c r="I7" s="5">
        <f>('ДОУ № 24+91'!I7+'ДОУ № 41'!I7+'ДОУ № 63'!I7+'ДОУ № 77'!I7+'ДОУ № 84'!I7+'ДОУ № 91'!I7+'ДОУ № 104'!I7+'ДОУ № 136'!I7+'ДОУ № 167'!I7+'ДОУ № 187'!I7+'ДОУ № 249'!I7+'ДОУ № 264'!I7+'ДОУ № 268'!I7+'ДОУ № 271'!I7+'ДОУ № 272'!I7+'ДОУ № 276'!I7+'ДОУ № 279'!I7+'ДОУ № 307'!I7+'ДОУ № 5'!I7+'ДОУ № 14'!I7+'ДОУ № 22'!I7+'ДОУ № 80'!I7+'ДОУ № 81'!I7+'ДОУ №109'!I7+'ДОУ №110'!I7+'ДОУ №169'!I7+'ДОУ №182'!I7+'ДОУ №224'!I7+'ДОУ № 238'!I7+'ДОУ № 254'!I7+'ДОУ № 265'!I7+'ДОУ № 278'!I7+'ДОУ №313'!I7+'ДОУ № 320'!I7+'ДОУ №18'!I7+'ДОУ № 20'!I7+'ДОУ № 27'!I7+'ДОУ № 40'!I7+'ДОУ №50'!I7+'ДОУ № 60'!I7+'ДОУ № 61'!I7+'ДОУ №65'!I7+'ДОУ №82'!I7+'ДОУ №83'!I7+'ДОУ №85'!I7+'ДОУ № 165'!I7+'ДОУ № 176'!I7+'ДОУ № 179'!I7+'ДОУ №183'!I7+'ДОУ № 193'!I7+'ДОУ № 194'!I7+'ДОУ №209'!I7+'ДОУ № 251'!I7+'ДОУ № 255'!I7+'ДОУ № 263'!I7+'ДОУ № 283'!I7+'ДОУ № 286'!I7+'ДОУ № 291'!I7+'ДОУ №306'!I7+'ДОУ № 317'!I7+'ДОУ № 319'!I7+'ДОУ №323'!I7)/7</f>
        <v>6.1858571428571425</v>
      </c>
      <c r="J7" s="6">
        <f>IF(H7/I7*100&gt;100,100,H7/I7*100)</f>
        <v>100</v>
      </c>
      <c r="K7" s="172">
        <f>IFERROR((J7+J8+J9)/3,0)</f>
        <v>100</v>
      </c>
      <c r="L7" s="178">
        <f>(K7+K10)/2</f>
        <v>100</v>
      </c>
      <c r="M7" s="185" t="s">
        <v>188</v>
      </c>
      <c r="N7" s="164"/>
    </row>
    <row r="8" spans="1:14" ht="72.75" customHeight="1" x14ac:dyDescent="0.25">
      <c r="A8" s="211"/>
      <c r="B8" s="35"/>
      <c r="C8" s="189"/>
      <c r="D8" s="171"/>
      <c r="E8" s="9" t="s">
        <v>11</v>
      </c>
      <c r="F8" s="29" t="s">
        <v>14</v>
      </c>
      <c r="G8" s="11" t="s">
        <v>13</v>
      </c>
      <c r="H8" s="5">
        <f>('ДОУ № 24+91'!H8+'ДОУ № 41'!H8+'ДОУ № 63'!H8+'ДОУ № 77'!H8+'ДОУ № 84'!H8+'ДОУ № 91'!H8+'ДОУ № 104'!H8+'ДОУ № 136'!H8+'ДОУ № 167'!H8+'ДОУ № 187'!H8+'ДОУ № 249'!H8+'ДОУ № 264'!H8+'ДОУ № 268'!H8+'ДОУ № 271'!H8+'ДОУ № 272'!H8+'ДОУ № 276'!H8+'ДОУ № 279'!H8+'ДОУ № 307'!H8+'ДОУ № 5'!H8+'ДОУ № 14'!H8+'ДОУ № 22'!H8+'ДОУ № 80'!H8+'ДОУ № 81'!H8+'ДОУ №109'!H8+'ДОУ №110'!H8+'ДОУ №169'!H8+'ДОУ №182'!H8+'ДОУ №224'!H8+'ДОУ № 238'!H8+'ДОУ № 254'!H8+'ДОУ № 265'!H8+'ДОУ № 278'!H8+'ДОУ №313'!H8+'ДОУ № 320'!H8+'ДОУ №18'!H8+'ДОУ № 20'!H8+'ДОУ № 27'!H8+'ДОУ № 40'!H8+'ДОУ №50'!H8+'ДОУ № 60'!H8+'ДОУ № 61'!H8+'ДОУ №65'!H8+'ДОУ №82'!H8+'ДОУ №83'!H8+'ДОУ №85'!H8+'ДОУ № 165'!H8+'ДОУ № 176'!H8+'ДОУ № 179'!H8+'ДОУ №183'!H8+'ДОУ № 193'!H8+'ДОУ № 194'!H8+'ДОУ №209'!H8+'ДОУ № 251'!H8+'ДОУ № 255'!H8+'ДОУ № 263'!H8+'ДОУ № 283'!H8+'ДОУ № 286'!H8+'ДОУ № 291'!H8+'ДОУ №306'!H8+'ДОУ № 317'!H8+'ДОУ № 319'!H8+'ДОУ №323'!H8)/7</f>
        <v>100</v>
      </c>
      <c r="I8" s="5">
        <f>('ДОУ № 24+91'!I8+'ДОУ № 41'!I8+'ДОУ № 63'!I8+'ДОУ № 77'!I8+'ДОУ № 84'!I8+'ДОУ № 91'!I8+'ДОУ № 104'!I8+'ДОУ № 136'!I8+'ДОУ № 167'!I8+'ДОУ № 187'!I8+'ДОУ № 249'!I8+'ДОУ № 264'!I8+'ДОУ № 268'!I8+'ДОУ № 271'!I8+'ДОУ № 272'!I8+'ДОУ № 276'!I8+'ДОУ № 279'!I8+'ДОУ № 307'!I8+'ДОУ № 5'!I8+'ДОУ № 14'!I8+'ДОУ № 22'!I8+'ДОУ № 80'!I8+'ДОУ № 81'!I8+'ДОУ №109'!I8+'ДОУ №110'!I8+'ДОУ №169'!I8+'ДОУ №182'!I8+'ДОУ №224'!I8+'ДОУ № 238'!I8+'ДОУ № 254'!I8+'ДОУ № 265'!I8+'ДОУ № 278'!I8+'ДОУ №313'!I8+'ДОУ № 320'!I8+'ДОУ №18'!I8+'ДОУ № 20'!I8+'ДОУ № 27'!I8+'ДОУ № 40'!I8+'ДОУ №50'!I8+'ДОУ № 60'!I8+'ДОУ № 61'!I8+'ДОУ №65'!I8+'ДОУ №82'!I8+'ДОУ №83'!I8+'ДОУ №85'!I8+'ДОУ № 165'!I8+'ДОУ № 176'!I8+'ДОУ № 179'!I8+'ДОУ №183'!I8+'ДОУ № 193'!I8+'ДОУ № 194'!I8+'ДОУ №209'!I8+'ДОУ № 251'!I8+'ДОУ № 255'!I8+'ДОУ № 263'!I8+'ДОУ № 283'!I8+'ДОУ № 286'!I8+'ДОУ № 291'!I8+'ДОУ №306'!I8+'ДОУ № 317'!I8+'ДОУ № 319'!I8+'ДОУ №323'!I8)/7</f>
        <v>100</v>
      </c>
      <c r="J8" s="6">
        <f>IF(I8/H8*100&gt;100,100,I8/H8*100)</f>
        <v>100</v>
      </c>
      <c r="K8" s="173"/>
      <c r="L8" s="179"/>
      <c r="M8" s="186"/>
      <c r="N8" s="165"/>
    </row>
    <row r="9" spans="1:14" ht="75" customHeight="1" x14ac:dyDescent="0.25">
      <c r="A9" s="211"/>
      <c r="B9" s="35"/>
      <c r="C9" s="189"/>
      <c r="D9" s="171"/>
      <c r="E9" s="9" t="s">
        <v>11</v>
      </c>
      <c r="F9" s="29" t="s">
        <v>15</v>
      </c>
      <c r="G9" s="11" t="s">
        <v>13</v>
      </c>
      <c r="H9" s="5">
        <f>('ДОУ № 24+91'!H9+'ДОУ № 41'!H9+'ДОУ № 63'!H9+'ДОУ № 77'!H9+'ДОУ № 84'!H9+'ДОУ № 91'!H9+'ДОУ № 104'!H9+'ДОУ № 136'!H9+'ДОУ № 167'!H9+'ДОУ № 187'!H9+'ДОУ № 249'!H9+'ДОУ № 264'!H9+'ДОУ № 268'!H9+'ДОУ № 271'!H9+'ДОУ № 272'!H9+'ДОУ № 276'!H9+'ДОУ № 279'!H9+'ДОУ № 307'!H9+'ДОУ № 5'!H9+'ДОУ № 14'!H9+'ДОУ № 22'!H9+'ДОУ № 80'!H9+'ДОУ № 81'!H9+'ДОУ №109'!H9+'ДОУ №110'!H9+'ДОУ №169'!H9+'ДОУ №182'!H9+'ДОУ №224'!H9+'ДОУ № 238'!H9+'ДОУ № 254'!H9+'ДОУ № 265'!H9+'ДОУ № 278'!H9+'ДОУ №313'!H9+'ДОУ № 320'!H9+'ДОУ №18'!H9+'ДОУ № 20'!H9+'ДОУ № 27'!H9+'ДОУ № 40'!H9+'ДОУ №50'!H9+'ДОУ № 60'!H9+'ДОУ № 61'!H9+'ДОУ №65'!H9+'ДОУ №82'!H9+'ДОУ №83'!H9+'ДОУ №85'!H9+'ДОУ № 165'!H9+'ДОУ № 176'!H9+'ДОУ № 179'!H9+'ДОУ №183'!H9+'ДОУ № 193'!H9+'ДОУ № 194'!H9+'ДОУ №209'!H9+'ДОУ № 251'!H9+'ДОУ № 255'!H9+'ДОУ № 263'!H9+'ДОУ № 283'!H9+'ДОУ № 286'!H9+'ДОУ № 291'!H9+'ДОУ №306'!H9+'ДОУ № 317'!H9+'ДОУ № 319'!H9+'ДОУ №323'!H9)/7</f>
        <v>78.971428571428561</v>
      </c>
      <c r="I9" s="5">
        <f>('ДОУ № 24+91'!I9+'ДОУ № 41'!I9+'ДОУ № 63'!I9+'ДОУ № 77'!I9+'ДОУ № 84'!I9+'ДОУ № 91'!I9+'ДОУ № 104'!I9+'ДОУ № 136'!I9+'ДОУ № 167'!I9+'ДОУ № 187'!I9+'ДОУ № 249'!I9+'ДОУ № 264'!I9+'ДОУ № 268'!I9+'ДОУ № 271'!I9+'ДОУ № 272'!I9+'ДОУ № 276'!I9+'ДОУ № 279'!I9+'ДОУ № 307'!I9+'ДОУ № 5'!I9+'ДОУ № 14'!I9+'ДОУ № 22'!I9+'ДОУ № 80'!I9+'ДОУ № 81'!I9+'ДОУ №109'!I9+'ДОУ №110'!I9+'ДОУ №169'!I9+'ДОУ №182'!I9+'ДОУ №224'!I9+'ДОУ № 238'!I9+'ДОУ № 254'!I9+'ДОУ № 265'!I9+'ДОУ № 278'!I9+'ДОУ №313'!I9+'ДОУ № 320'!I9+'ДОУ №18'!I9+'ДОУ № 20'!I9+'ДОУ № 27'!I9+'ДОУ № 40'!I9+'ДОУ №50'!I9+'ДОУ № 60'!I9+'ДОУ № 61'!I9+'ДОУ №65'!I9+'ДОУ №82'!I9+'ДОУ №83'!I9+'ДОУ №85'!I9+'ДОУ № 165'!I9+'ДОУ № 176'!I9+'ДОУ № 179'!I9+'ДОУ №183'!I9+'ДОУ № 193'!I9+'ДОУ № 194'!I9+'ДОУ №209'!I9+'ДОУ № 251'!I9+'ДОУ № 255'!I9+'ДОУ № 263'!I9+'ДОУ № 283'!I9+'ДОУ № 286'!I9+'ДОУ № 291'!I9+'ДОУ №306'!I9+'ДОУ № 317'!I9+'ДОУ № 319'!I9+'ДОУ №323'!I9)/7</f>
        <v>87.242857142857147</v>
      </c>
      <c r="J9" s="6">
        <f>IF(I9/H9*100&gt;100,100,I9/H9*100)</f>
        <v>100</v>
      </c>
      <c r="K9" s="173"/>
      <c r="L9" s="179"/>
      <c r="M9" s="186"/>
      <c r="N9" s="165"/>
    </row>
    <row r="10" spans="1:14" ht="44.25" customHeight="1" x14ac:dyDescent="0.25">
      <c r="A10" s="211"/>
      <c r="B10" s="36"/>
      <c r="C10" s="189"/>
      <c r="D10" s="171"/>
      <c r="E10" s="9" t="s">
        <v>16</v>
      </c>
      <c r="F10" s="30" t="s">
        <v>291</v>
      </c>
      <c r="G10" s="11" t="s">
        <v>18</v>
      </c>
      <c r="H10" s="5">
        <f>('ДОУ № 24+91'!H10+'ДОУ № 41'!H10+'ДОУ № 63'!H10+'ДОУ № 77'!H10+'ДОУ № 84'!H10+'ДОУ № 91'!H10+'ДОУ № 104'!H10+'ДОУ № 136'!H10+'ДОУ № 167'!H10+'ДОУ № 187'!H10+'ДОУ № 249'!H10+'ДОУ № 264'!H10+'ДОУ № 268'!H10+'ДОУ № 271'!H10+'ДОУ № 272'!H10+'ДОУ № 276'!H10+'ДОУ № 279'!H10+'ДОУ № 307'!H10+'ДОУ № 5'!H10+'ДОУ № 14'!H10+'ДОУ № 22'!H10+'ДОУ № 80'!H10+'ДОУ № 81'!H10+'ДОУ №109'!H10+'ДОУ №110'!H10+'ДОУ №169'!H10+'ДОУ №182'!H10+'ДОУ №224'!H10+'ДОУ № 238'!H10+'ДОУ № 254'!H10+'ДОУ № 265'!H10+'ДОУ № 278'!H10+'ДОУ №313'!H10+'ДОУ № 320'!H10+'ДОУ №18'!H10+'ДОУ № 20'!H10+'ДОУ № 27'!H10+'ДОУ № 40'!H10+'ДОУ №50'!H10+'ДОУ № 60'!H10+'ДОУ № 61'!H10+'ДОУ №65'!H10+'ДОУ №82'!H10+'ДОУ №83'!H10+'ДОУ №85'!H10+'ДОУ № 165'!H10+'ДОУ № 176'!H10+'ДОУ № 179'!H10+'ДОУ №183'!H10+'ДОУ № 193'!H10+'ДОУ № 194'!H10+'ДОУ №209'!H10+'ДОУ № 251'!H10+'ДОУ № 255'!H10+'ДОУ № 263'!H10+'ДОУ № 283'!H10+'ДОУ № 286'!H10+'ДОУ № 291'!H10+'ДОУ №306'!H10+'ДОУ № 317'!H10+'ДОУ № 319'!H10+'ДОУ №323'!H10)</f>
        <v>17</v>
      </c>
      <c r="I10" s="5">
        <f>('ДОУ № 24+91'!I10+'ДОУ № 41'!I10+'ДОУ № 63'!I10+'ДОУ № 77'!I10+'ДОУ № 84'!I10+'ДОУ № 91'!I10+'ДОУ № 104'!I10+'ДОУ № 136'!I10+'ДОУ № 167'!I10+'ДОУ № 187'!I10+'ДОУ № 249'!I10+'ДОУ № 264'!I10+'ДОУ № 268'!I10+'ДОУ № 271'!I10+'ДОУ № 272'!I10+'ДОУ № 276'!I10+'ДОУ № 279'!I10+'ДОУ № 307'!I10+'ДОУ № 5'!I10+'ДОУ № 14'!I10+'ДОУ № 22'!I10+'ДОУ № 80'!I10+'ДОУ № 81'!I10+'ДОУ №109'!I10+'ДОУ №110'!I10+'ДОУ №169'!I10+'ДОУ №182'!I10+'ДОУ №224'!I10+'ДОУ № 238'!I10+'ДОУ № 254'!I10+'ДОУ № 265'!I10+'ДОУ № 278'!I10+'ДОУ №313'!I10+'ДОУ № 320'!I10+'ДОУ №18'!I10+'ДОУ № 20'!I10+'ДОУ № 27'!I10+'ДОУ № 40'!I10+'ДОУ №50'!I10+'ДОУ № 60'!I10+'ДОУ № 61'!I10+'ДОУ №65'!I10+'ДОУ №82'!I10+'ДОУ №83'!I10+'ДОУ №85'!I10+'ДОУ № 165'!I10+'ДОУ № 176'!I10+'ДОУ № 179'!I10+'ДОУ №183'!I10+'ДОУ № 193'!I10+'ДОУ № 194'!I10+'ДОУ №209'!I10+'ДОУ № 251'!I10+'ДОУ № 255'!I10+'ДОУ № 263'!I10+'ДОУ № 283'!I10+'ДОУ № 286'!I10+'ДОУ № 291'!I10+'ДОУ №306'!I10+'ДОУ № 317'!I10+'ДОУ № 319'!I10+'ДОУ №323'!I10)</f>
        <v>19</v>
      </c>
      <c r="J10" s="6">
        <f>IF(I10/H10*100&gt;100,100,I10/H10*100)</f>
        <v>100</v>
      </c>
      <c r="K10" s="6">
        <f>J10</f>
        <v>100</v>
      </c>
      <c r="L10" s="179"/>
      <c r="M10" s="186"/>
      <c r="N10" s="166"/>
    </row>
    <row r="11" spans="1:14" ht="63" customHeight="1" x14ac:dyDescent="0.25">
      <c r="A11" s="211"/>
      <c r="B11" s="34" t="s">
        <v>93</v>
      </c>
      <c r="C11" s="189" t="s">
        <v>46</v>
      </c>
      <c r="D11" s="170" t="s">
        <v>10</v>
      </c>
      <c r="E11" s="9" t="s">
        <v>11</v>
      </c>
      <c r="F11" s="27" t="s">
        <v>12</v>
      </c>
      <c r="G11" s="11" t="s">
        <v>13</v>
      </c>
      <c r="H11" s="5">
        <f>('ДОУ № 24+91'!H11+'ДОУ № 41'!H11+'ДОУ № 63'!H11+'ДОУ № 77'!H11+'ДОУ № 84'!H11+'ДОУ № 91'!H11+'ДОУ № 104'!H11+'ДОУ № 136'!H11+'ДОУ № 167'!H11+'ДОУ № 187'!H11+'ДОУ № 249'!H11+'ДОУ № 264'!H11+'ДОУ № 268'!H11+'ДОУ № 271'!H11+'ДОУ № 272'!H11+'ДОУ № 276'!H11+'ДОУ № 279'!H11+'ДОУ № 307'!H11+'ДОУ № 5'!H11+'ДОУ № 14'!H11+'ДОУ № 22'!H11+'ДОУ № 80'!H11+'ДОУ № 81'!H11+'ДОУ №109'!H11+'ДОУ №110'!H11+'ДОУ №169'!H11+'ДОУ №182'!H11+'ДОУ №224'!H11+'ДОУ № 238'!H11+'ДОУ № 254'!H11+'ДОУ № 265'!H11+'ДОУ № 278'!H11+'ДОУ №313'!H11+'ДОУ № 320'!H11+'ДОУ №18'!H11+'ДОУ № 20'!H11+'ДОУ № 27'!H11+'ДОУ № 40'!H11+'ДОУ №50'!H11+'ДОУ № 60'!H11+'ДОУ № 61'!H11+'ДОУ №65'!H11+'ДОУ №82'!H11+'ДОУ №83'!H11+'ДОУ №85'!H11+'ДОУ № 165'!H11+'ДОУ № 176'!H11+'ДОУ № 179'!H11+'ДОУ №183'!H11+'ДОУ № 193'!H11+'ДОУ № 194'!H11+'ДОУ №209'!H11+'ДОУ № 251'!H11+'ДОУ № 255'!H11+'ДОУ № 263'!H11+'ДОУ № 283'!H11+'ДОУ № 286'!H11+'ДОУ № 291'!H11+'ДОУ №306'!H11+'ДОУ № 317'!H11+'ДОУ № 319'!H11+'ДОУ №323'!H11)/4</f>
        <v>13.75</v>
      </c>
      <c r="I11" s="5">
        <f>('ДОУ № 24+91'!I11+'ДОУ № 41'!I11+'ДОУ № 63'!I11+'ДОУ № 77'!I11+'ДОУ № 84'!I11+'ДОУ № 91'!I11+'ДОУ № 104'!I11+'ДОУ № 136'!I11+'ДОУ № 167'!I11+'ДОУ № 187'!I11+'ДОУ № 249'!I11+'ДОУ № 264'!I11+'ДОУ № 268'!I11+'ДОУ № 271'!I11+'ДОУ № 272'!I11+'ДОУ № 276'!I11+'ДОУ № 279'!I11+'ДОУ № 307'!I11+'ДОУ № 5'!I11+'ДОУ № 14'!I11+'ДОУ № 22'!I11+'ДОУ № 80'!I11+'ДОУ № 81'!I11+'ДОУ №109'!I11+'ДОУ №110'!I11+'ДОУ №169'!I11+'ДОУ №182'!I11+'ДОУ №224'!I11+'ДОУ № 238'!I11+'ДОУ № 254'!I11+'ДОУ № 265'!I11+'ДОУ № 278'!I11+'ДОУ №313'!I11+'ДОУ № 320'!I11+'ДОУ №18'!I11+'ДОУ № 20'!I11+'ДОУ № 27'!I11+'ДОУ № 40'!I11+'ДОУ №50'!I11+'ДОУ № 60'!I11+'ДОУ № 61'!I11+'ДОУ №65'!I11+'ДОУ №82'!I11+'ДОУ №83'!I11+'ДОУ №85'!I11+'ДОУ № 165'!I11+'ДОУ № 176'!I11+'ДОУ № 179'!I11+'ДОУ №183'!I11+'ДОУ № 193'!I11+'ДОУ № 194'!I11+'ДОУ №209'!I11+'ДОУ № 251'!I11+'ДОУ № 255'!I11+'ДОУ № 263'!I11+'ДОУ № 283'!I11+'ДОУ № 286'!I11+'ДОУ № 291'!I11+'ДОУ №306'!I11+'ДОУ № 317'!I11+'ДОУ № 319'!I11+'ДОУ №323'!I11)/4</f>
        <v>10.4</v>
      </c>
      <c r="J11" s="6">
        <f>IF(H11/I11*100&gt;100,100,H11/I11*100)</f>
        <v>100</v>
      </c>
      <c r="K11" s="172">
        <f>IFERROR((J11+J12+J13)/3,0)</f>
        <v>100</v>
      </c>
      <c r="L11" s="178">
        <f>(K11+K14)/2</f>
        <v>100</v>
      </c>
      <c r="M11" s="186"/>
      <c r="N11" s="164"/>
    </row>
    <row r="12" spans="1:14" ht="63" customHeight="1" x14ac:dyDescent="0.25">
      <c r="A12" s="211"/>
      <c r="B12" s="35"/>
      <c r="C12" s="189"/>
      <c r="D12" s="171"/>
      <c r="E12" s="9" t="s">
        <v>11</v>
      </c>
      <c r="F12" s="28" t="s">
        <v>14</v>
      </c>
      <c r="G12" s="11" t="s">
        <v>13</v>
      </c>
      <c r="H12" s="5">
        <f>('ДОУ № 24+91'!H12+'ДОУ № 41'!H12+'ДОУ № 63'!H12+'ДОУ № 77'!H12+'ДОУ № 84'!H12+'ДОУ № 91'!H12+'ДОУ № 104'!H12+'ДОУ № 136'!H12+'ДОУ № 167'!H12+'ДОУ № 187'!H12+'ДОУ № 249'!H12+'ДОУ № 264'!H12+'ДОУ № 268'!H12+'ДОУ № 271'!H12+'ДОУ № 272'!H12+'ДОУ № 276'!H12+'ДОУ № 279'!H12+'ДОУ № 307'!H12+'ДОУ № 5'!H12+'ДОУ № 14'!H12+'ДОУ № 22'!H12+'ДОУ № 80'!H12+'ДОУ № 81'!H12+'ДОУ №109'!H12+'ДОУ №110'!H12+'ДОУ №169'!H12+'ДОУ №182'!H12+'ДОУ №224'!H12+'ДОУ № 238'!H12+'ДОУ № 254'!H12+'ДОУ № 265'!H12+'ДОУ № 278'!H12+'ДОУ №313'!H12+'ДОУ № 320'!H12+'ДОУ №18'!H12+'ДОУ № 20'!H12+'ДОУ № 27'!H12+'ДОУ № 40'!H12+'ДОУ №50'!H12+'ДОУ № 60'!H12+'ДОУ № 61'!H12+'ДОУ №65'!H12+'ДОУ №82'!H12+'ДОУ №83'!H12+'ДОУ №85'!H12+'ДОУ № 165'!H12+'ДОУ № 176'!H12+'ДОУ № 179'!H12+'ДОУ №183'!H12+'ДОУ № 193'!H12+'ДОУ № 194'!H12+'ДОУ №209'!H12+'ДОУ № 251'!H12+'ДОУ № 255'!H12+'ДОУ № 263'!H12+'ДОУ № 283'!H12+'ДОУ № 286'!H12+'ДОУ № 291'!H12+'ДОУ №306'!H12+'ДОУ № 317'!H12+'ДОУ № 319'!H12+'ДОУ №323'!H12)/4</f>
        <v>100</v>
      </c>
      <c r="I12" s="5">
        <f>('ДОУ № 24+91'!I12+'ДОУ № 41'!I12+'ДОУ № 63'!I12+'ДОУ № 77'!I12+'ДОУ № 84'!I12+'ДОУ № 91'!I12+'ДОУ № 104'!I12+'ДОУ № 136'!I12+'ДОУ № 167'!I12+'ДОУ № 187'!I12+'ДОУ № 249'!I12+'ДОУ № 264'!I12+'ДОУ № 268'!I12+'ДОУ № 271'!I12+'ДОУ № 272'!I12+'ДОУ № 276'!I12+'ДОУ № 279'!I12+'ДОУ № 307'!I12+'ДОУ № 5'!I12+'ДОУ № 14'!I12+'ДОУ № 22'!I12+'ДОУ № 80'!I12+'ДОУ № 81'!I12+'ДОУ №109'!I12+'ДОУ №110'!I12+'ДОУ №169'!I12+'ДОУ №182'!I12+'ДОУ №224'!I12+'ДОУ № 238'!I12+'ДОУ № 254'!I12+'ДОУ № 265'!I12+'ДОУ № 278'!I12+'ДОУ №313'!I12+'ДОУ № 320'!I12+'ДОУ №18'!I12+'ДОУ № 20'!I12+'ДОУ № 27'!I12+'ДОУ № 40'!I12+'ДОУ №50'!I12+'ДОУ № 60'!I12+'ДОУ № 61'!I12+'ДОУ №65'!I12+'ДОУ №82'!I12+'ДОУ №83'!I12+'ДОУ №85'!I12+'ДОУ № 165'!I12+'ДОУ № 176'!I12+'ДОУ № 179'!I12+'ДОУ №183'!I12+'ДОУ № 193'!I12+'ДОУ № 194'!I12+'ДОУ №209'!I12+'ДОУ № 251'!I12+'ДОУ № 255'!I12+'ДОУ № 263'!I12+'ДОУ № 283'!I12+'ДОУ № 286'!I12+'ДОУ № 291'!I12+'ДОУ №306'!I12+'ДОУ № 317'!I12+'ДОУ № 319'!I12+'ДОУ №323'!I12)/4</f>
        <v>100</v>
      </c>
      <c r="J12" s="6">
        <f>IF(I12/H12*100&gt;100,100,I12/H12*100)</f>
        <v>100</v>
      </c>
      <c r="K12" s="173"/>
      <c r="L12" s="179"/>
      <c r="M12" s="186"/>
      <c r="N12" s="165"/>
    </row>
    <row r="13" spans="1:14" ht="63" customHeight="1" x14ac:dyDescent="0.25">
      <c r="A13" s="211"/>
      <c r="B13" s="35"/>
      <c r="C13" s="189"/>
      <c r="D13" s="171"/>
      <c r="E13" s="9" t="s">
        <v>11</v>
      </c>
      <c r="F13" s="29" t="s">
        <v>15</v>
      </c>
      <c r="G13" s="11" t="s">
        <v>13</v>
      </c>
      <c r="H13" s="5">
        <f>('ДОУ № 24+91'!H13+'ДОУ № 41'!H13+'ДОУ № 63'!H13+'ДОУ № 77'!H13+'ДОУ № 84'!H13+'ДОУ № 91'!H13+'ДОУ № 104'!H13+'ДОУ № 136'!H13+'ДОУ № 167'!H13+'ДОУ № 187'!H13+'ДОУ № 249'!H13+'ДОУ № 264'!H13+'ДОУ № 268'!H13+'ДОУ № 271'!H13+'ДОУ № 272'!H13+'ДОУ № 276'!H13+'ДОУ № 279'!H13+'ДОУ № 307'!H13+'ДОУ № 5'!H13+'ДОУ № 14'!H13+'ДОУ № 22'!H13+'ДОУ № 80'!H13+'ДОУ № 81'!H13+'ДОУ №109'!H13+'ДОУ №110'!H13+'ДОУ №169'!H13+'ДОУ №182'!H13+'ДОУ №224'!H13+'ДОУ № 238'!H13+'ДОУ № 254'!H13+'ДОУ № 265'!H13+'ДОУ № 278'!H13+'ДОУ №313'!H13+'ДОУ № 320'!H13+'ДОУ №18'!H13+'ДОУ № 20'!H13+'ДОУ № 27'!H13+'ДОУ № 40'!H13+'ДОУ №50'!H13+'ДОУ № 60'!H13+'ДОУ № 61'!H13+'ДОУ №65'!H13+'ДОУ №82'!H13+'ДОУ №83'!H13+'ДОУ №85'!H13+'ДОУ № 165'!H13+'ДОУ № 176'!H13+'ДОУ № 179'!H13+'ДОУ №183'!H13+'ДОУ № 193'!H13+'ДОУ № 194'!H13+'ДОУ №209'!H13+'ДОУ № 251'!H13+'ДОУ № 255'!H13+'ДОУ № 263'!H13+'ДОУ № 283'!H13+'ДОУ № 286'!H13+'ДОУ № 291'!H13+'ДОУ №306'!H13+'ДОУ № 317'!H13+'ДОУ № 319'!H13+'ДОУ №323'!H13)/4</f>
        <v>92.25</v>
      </c>
      <c r="I13" s="5">
        <f>('ДОУ № 24+91'!I13+'ДОУ № 41'!I13+'ДОУ № 63'!I13+'ДОУ № 77'!I13+'ДОУ № 84'!I13+'ДОУ № 91'!I13+'ДОУ № 104'!I13+'ДОУ № 136'!I13+'ДОУ № 167'!I13+'ДОУ № 187'!I13+'ДОУ № 249'!I13+'ДОУ № 264'!I13+'ДОУ № 268'!I13+'ДОУ № 271'!I13+'ДОУ № 272'!I13+'ДОУ № 276'!I13+'ДОУ № 279'!I13+'ДОУ № 307'!I13+'ДОУ № 5'!I13+'ДОУ № 14'!I13+'ДОУ № 22'!I13+'ДОУ № 80'!I13+'ДОУ № 81'!I13+'ДОУ №109'!I13+'ДОУ №110'!I13+'ДОУ №169'!I13+'ДОУ №182'!I13+'ДОУ №224'!I13+'ДОУ № 238'!I13+'ДОУ № 254'!I13+'ДОУ № 265'!I13+'ДОУ № 278'!I13+'ДОУ №313'!I13+'ДОУ № 320'!I13+'ДОУ №18'!I13+'ДОУ № 20'!I13+'ДОУ № 27'!I13+'ДОУ № 40'!I13+'ДОУ №50'!I13+'ДОУ № 60'!I13+'ДОУ № 61'!I13+'ДОУ №65'!I13+'ДОУ №82'!I13+'ДОУ №83'!I13+'ДОУ №85'!I13+'ДОУ № 165'!I13+'ДОУ № 176'!I13+'ДОУ № 179'!I13+'ДОУ №183'!I13+'ДОУ № 193'!I13+'ДОУ № 194'!I13+'ДОУ №209'!I13+'ДОУ № 251'!I13+'ДОУ № 255'!I13+'ДОУ № 263'!I13+'ДОУ № 283'!I13+'ДОУ № 286'!I13+'ДОУ № 291'!I13+'ДОУ №306'!I13+'ДОУ № 317'!I13+'ДОУ № 319'!I13+'ДОУ №323'!I13)/4</f>
        <v>92.25</v>
      </c>
      <c r="J13" s="6">
        <f>IF(I13/H13*100&gt;100,100,I13/H13*100)</f>
        <v>100</v>
      </c>
      <c r="K13" s="173"/>
      <c r="L13" s="179"/>
      <c r="M13" s="186"/>
      <c r="N13" s="165"/>
    </row>
    <row r="14" spans="1:14" ht="63" customHeight="1" x14ac:dyDescent="0.25">
      <c r="A14" s="211"/>
      <c r="B14" s="36"/>
      <c r="C14" s="189"/>
      <c r="D14" s="171"/>
      <c r="E14" s="9" t="s">
        <v>16</v>
      </c>
      <c r="F14" s="30" t="s">
        <v>291</v>
      </c>
      <c r="G14" s="11" t="s">
        <v>18</v>
      </c>
      <c r="H14" s="5">
        <f>('ДОУ № 24+91'!H14+'ДОУ № 41'!H14+'ДОУ № 63'!H14+'ДОУ № 77'!H14+'ДОУ № 84'!H14+'ДОУ № 91'!H14+'ДОУ № 104'!H14+'ДОУ № 136'!H14+'ДОУ № 167'!H14+'ДОУ № 187'!H14+'ДОУ № 249'!H14+'ДОУ № 264'!H14+'ДОУ № 268'!H14+'ДОУ № 271'!H14+'ДОУ № 272'!H14+'ДОУ № 276'!H14+'ДОУ № 279'!H14+'ДОУ № 307'!H14+'ДОУ № 5'!H14+'ДОУ № 14'!H14+'ДОУ № 22'!H14+'ДОУ № 80'!H14+'ДОУ № 81'!H14+'ДОУ №109'!H14+'ДОУ №110'!H14+'ДОУ №169'!H14+'ДОУ №182'!H14+'ДОУ №224'!H14+'ДОУ № 238'!H14+'ДОУ № 254'!H14+'ДОУ № 265'!H14+'ДОУ № 278'!H14+'ДОУ №313'!H14+'ДОУ № 320'!H14+'ДОУ №18'!H14+'ДОУ № 20'!H14+'ДОУ № 27'!H14+'ДОУ № 40'!H14+'ДОУ №50'!H14+'ДОУ № 60'!H14+'ДОУ № 61'!H14+'ДОУ №65'!H14+'ДОУ №82'!H14+'ДОУ №83'!H14+'ДОУ №85'!H14+'ДОУ № 165'!H14+'ДОУ № 176'!H14+'ДОУ № 179'!H14+'ДОУ №183'!H14+'ДОУ № 193'!H14+'ДОУ № 194'!H14+'ДОУ №209'!H14+'ДОУ № 251'!H14+'ДОУ № 255'!H14+'ДОУ № 263'!H14+'ДОУ № 283'!H14+'ДОУ № 286'!H14+'ДОУ № 291'!H14+'ДОУ №306'!H14+'ДОУ № 317'!H14+'ДОУ № 319'!H14+'ДОУ №323'!H14)</f>
        <v>13</v>
      </c>
      <c r="I14" s="5">
        <f>('ДОУ № 24+91'!I14+'ДОУ № 41'!I14+'ДОУ № 63'!I14+'ДОУ № 77'!I14+'ДОУ № 84'!I14+'ДОУ № 91'!I14+'ДОУ № 104'!I14+'ДОУ № 136'!I14+'ДОУ № 167'!I14+'ДОУ № 187'!I14+'ДОУ № 249'!I14+'ДОУ № 264'!I14+'ДОУ № 268'!I14+'ДОУ № 271'!I14+'ДОУ № 272'!I14+'ДОУ № 276'!I14+'ДОУ № 279'!I14+'ДОУ № 307'!I14+'ДОУ № 5'!I14+'ДОУ № 14'!I14+'ДОУ № 22'!I14+'ДОУ № 80'!I14+'ДОУ № 81'!I14+'ДОУ №109'!I14+'ДОУ №110'!I14+'ДОУ №169'!I14+'ДОУ №182'!I14+'ДОУ №224'!I14+'ДОУ № 238'!I14+'ДОУ № 254'!I14+'ДОУ № 265'!I14+'ДОУ № 278'!I14+'ДОУ №313'!I14+'ДОУ № 320'!I14+'ДОУ №18'!I14+'ДОУ № 20'!I14+'ДОУ № 27'!I14+'ДОУ № 40'!I14+'ДОУ №50'!I14+'ДОУ № 60'!I14+'ДОУ № 61'!I14+'ДОУ №65'!I14+'ДОУ №82'!I14+'ДОУ №83'!I14+'ДОУ №85'!I14+'ДОУ № 165'!I14+'ДОУ № 176'!I14+'ДОУ № 179'!I14+'ДОУ №183'!I14+'ДОУ № 193'!I14+'ДОУ № 194'!I14+'ДОУ №209'!I14+'ДОУ № 251'!I14+'ДОУ № 255'!I14+'ДОУ № 263'!I14+'ДОУ № 283'!I14+'ДОУ № 286'!I14+'ДОУ № 291'!I14+'ДОУ №306'!I14+'ДОУ № 317'!I14+'ДОУ № 319'!I14+'ДОУ №323'!I14)</f>
        <v>13</v>
      </c>
      <c r="J14" s="6">
        <f>IF(I14/H14*100&gt;100,100,I14/H14*100)</f>
        <v>100</v>
      </c>
      <c r="K14" s="6">
        <f>J14</f>
        <v>100</v>
      </c>
      <c r="L14" s="179"/>
      <c r="M14" s="186"/>
      <c r="N14" s="166"/>
    </row>
    <row r="15" spans="1:14" ht="72" customHeight="1" x14ac:dyDescent="0.25">
      <c r="A15" s="211"/>
      <c r="B15" s="51" t="s">
        <v>165</v>
      </c>
      <c r="C15" s="189" t="s">
        <v>166</v>
      </c>
      <c r="D15" s="170" t="s">
        <v>10</v>
      </c>
      <c r="E15" s="9" t="s">
        <v>11</v>
      </c>
      <c r="F15" s="27" t="s">
        <v>12</v>
      </c>
      <c r="G15" s="11" t="s">
        <v>13</v>
      </c>
      <c r="H15" s="5">
        <f>('ДОУ № 24+91'!H15+'ДОУ № 41'!H15+'ДОУ № 63'!H15+'ДОУ № 77'!H15+'ДОУ № 84'!H15+'ДОУ № 91'!H15+'ДОУ № 104'!H15+'ДОУ № 136'!H15+'ДОУ № 167'!H15+'ДОУ № 187'!H15+'ДОУ № 249'!H15+'ДОУ № 264'!H15+'ДОУ № 268'!H15+'ДОУ № 271'!H15+'ДОУ № 272'!H15+'ДОУ № 276'!H15+'ДОУ № 279'!H15+'ДОУ № 307'!H15+'ДОУ № 5'!H15+'ДОУ № 14'!H15+'ДОУ № 22'!H15+'ДОУ № 80'!H15+'ДОУ № 81'!H15+'ДОУ №109'!H15+'ДОУ №110'!H15+'ДОУ №169'!H15+'ДОУ №182'!H15+'ДОУ №224'!H15+'ДОУ № 238'!H15+'ДОУ № 254'!H15+'ДОУ № 265'!H15+'ДОУ № 278'!H15+'ДОУ №313'!H15+'ДОУ № 320'!H15+'ДОУ №18'!H15+'ДОУ № 20'!H15+'ДОУ № 27'!H15+'ДОУ № 40'!H15+'ДОУ №50'!H15+'ДОУ № 60'!H15+'ДОУ № 61'!H15+'ДОУ №65'!H15+'ДОУ №82'!H15+'ДОУ №83'!H15+'ДОУ №85'!H15+'ДОУ № 165'!H15+'ДОУ № 176'!H15+'ДОУ № 179'!H15+'ДОУ №183'!H15+'ДОУ № 193'!H15+'ДОУ № 194'!H15+'ДОУ №209'!H15+'ДОУ № 251'!H15+'ДОУ № 255'!H15+'ДОУ № 263'!H15+'ДОУ № 283'!H15+'ДОУ № 286'!H15+'ДОУ № 291'!H15+'ДОУ №306'!H15+'ДОУ № 317'!H15+'ДОУ № 319'!H15+'ДОУ №323'!H15)</f>
        <v>15</v>
      </c>
      <c r="I15" s="5">
        <f>('ДОУ № 24+91'!I15+'ДОУ № 41'!I15+'ДОУ № 63'!I15+'ДОУ № 77'!I15+'ДОУ № 84'!I15+'ДОУ № 91'!I15+'ДОУ № 104'!I15+'ДОУ № 136'!I15+'ДОУ № 167'!I15+'ДОУ № 187'!I15+'ДОУ № 249'!I15+'ДОУ № 264'!I15+'ДОУ № 268'!I15+'ДОУ № 271'!I15+'ДОУ № 272'!I15+'ДОУ № 276'!I15+'ДОУ № 279'!I15+'ДОУ № 307'!I15+'ДОУ № 5'!I15+'ДОУ № 14'!I15+'ДОУ № 22'!I15+'ДОУ № 80'!I15+'ДОУ № 81'!I15+'ДОУ №109'!I15+'ДОУ №110'!I15+'ДОУ №169'!I15+'ДОУ №182'!I15+'ДОУ №224'!I15+'ДОУ № 238'!I15+'ДОУ № 254'!I15+'ДОУ № 265'!I15+'ДОУ № 278'!I15+'ДОУ №313'!I15+'ДОУ № 320'!I15+'ДОУ №18'!I15+'ДОУ № 20'!I15+'ДОУ № 27'!I15+'ДОУ № 40'!I15+'ДОУ №50'!I15+'ДОУ № 60'!I15+'ДОУ № 61'!I15+'ДОУ №65'!I15+'ДОУ №82'!I15+'ДОУ №83'!I15+'ДОУ №85'!I15+'ДОУ № 165'!I15+'ДОУ № 176'!I15+'ДОУ № 179'!I15+'ДОУ №183'!I15+'ДОУ № 193'!I15+'ДОУ № 194'!I15+'ДОУ №209'!I15+'ДОУ № 251'!I15+'ДОУ № 255'!I15+'ДОУ № 263'!I15+'ДОУ № 283'!I15+'ДОУ № 286'!I15+'ДОУ № 291'!I15+'ДОУ №306'!I15+'ДОУ № 317'!I15+'ДОУ № 319'!I15+'ДОУ №323'!I15)</f>
        <v>6.9</v>
      </c>
      <c r="J15" s="6">
        <f>IF(H15/I15*100&gt;100,100,H15/I15*100)</f>
        <v>100</v>
      </c>
      <c r="K15" s="172">
        <f>IFERROR((J15+J16+J17)/3,0)</f>
        <v>100</v>
      </c>
      <c r="L15" s="178">
        <f>(K15+K18)/2</f>
        <v>100</v>
      </c>
      <c r="M15" s="186"/>
      <c r="N15" s="164"/>
    </row>
    <row r="16" spans="1:14" ht="63" customHeight="1" x14ac:dyDescent="0.25">
      <c r="A16" s="211"/>
      <c r="B16" s="35"/>
      <c r="C16" s="189"/>
      <c r="D16" s="171"/>
      <c r="E16" s="9" t="s">
        <v>11</v>
      </c>
      <c r="F16" s="29" t="s">
        <v>14</v>
      </c>
      <c r="G16" s="11" t="s">
        <v>13</v>
      </c>
      <c r="H16" s="5">
        <f>('ДОУ № 24+91'!H16+'ДОУ № 41'!H16+'ДОУ № 63'!H16+'ДОУ № 77'!H16+'ДОУ № 84'!H16+'ДОУ № 91'!H16+'ДОУ № 104'!H16+'ДОУ № 136'!H16+'ДОУ № 167'!H16+'ДОУ № 187'!H16+'ДОУ № 249'!H16+'ДОУ № 264'!H16+'ДОУ № 268'!H16+'ДОУ № 271'!H16+'ДОУ № 272'!H16+'ДОУ № 276'!H16+'ДОУ № 279'!H16+'ДОУ № 307'!H16+'ДОУ № 5'!H16+'ДОУ № 14'!H16+'ДОУ № 22'!H16+'ДОУ № 80'!H16+'ДОУ № 81'!H16+'ДОУ №109'!H16+'ДОУ №110'!H16+'ДОУ №169'!H16+'ДОУ №182'!H16+'ДОУ №224'!H16+'ДОУ № 238'!H16+'ДОУ № 254'!H16+'ДОУ № 265'!H16+'ДОУ № 278'!H16+'ДОУ №313'!H16+'ДОУ № 320'!H16+'ДОУ №18'!H16+'ДОУ № 20'!H16+'ДОУ № 27'!H16+'ДОУ № 40'!H16+'ДОУ №50'!H16+'ДОУ № 60'!H16+'ДОУ № 61'!H16+'ДОУ №65'!H16+'ДОУ №82'!H16+'ДОУ №83'!H16+'ДОУ №85'!H16+'ДОУ № 165'!H16+'ДОУ № 176'!H16+'ДОУ № 179'!H16+'ДОУ №183'!H16+'ДОУ № 193'!H16+'ДОУ № 194'!H16+'ДОУ №209'!H16+'ДОУ № 251'!H16+'ДОУ № 255'!H16+'ДОУ № 263'!H16+'ДОУ № 283'!H16+'ДОУ № 286'!H16+'ДОУ № 291'!H16+'ДОУ №306'!H16+'ДОУ № 317'!H16+'ДОУ № 319'!H16+'ДОУ №323'!H16)</f>
        <v>100</v>
      </c>
      <c r="I16" s="5">
        <f>('ДОУ № 24+91'!I16+'ДОУ № 41'!I16+'ДОУ № 63'!I16+'ДОУ № 77'!I16+'ДОУ № 84'!I16+'ДОУ № 91'!I16+'ДОУ № 104'!I16+'ДОУ № 136'!I16+'ДОУ № 167'!I16+'ДОУ № 187'!I16+'ДОУ № 249'!I16+'ДОУ № 264'!I16+'ДОУ № 268'!I16+'ДОУ № 271'!I16+'ДОУ № 272'!I16+'ДОУ № 276'!I16+'ДОУ № 279'!I16+'ДОУ № 307'!I16+'ДОУ № 5'!I16+'ДОУ № 14'!I16+'ДОУ № 22'!I16+'ДОУ № 80'!I16+'ДОУ № 81'!I16+'ДОУ №109'!I16+'ДОУ №110'!I16+'ДОУ №169'!I16+'ДОУ №182'!I16+'ДОУ №224'!I16+'ДОУ № 238'!I16+'ДОУ № 254'!I16+'ДОУ № 265'!I16+'ДОУ № 278'!I16+'ДОУ №313'!I16+'ДОУ № 320'!I16+'ДОУ №18'!I16+'ДОУ № 20'!I16+'ДОУ № 27'!I16+'ДОУ № 40'!I16+'ДОУ №50'!I16+'ДОУ № 60'!I16+'ДОУ № 61'!I16+'ДОУ №65'!I16+'ДОУ №82'!I16+'ДОУ №83'!I16+'ДОУ №85'!I16+'ДОУ № 165'!I16+'ДОУ № 176'!I16+'ДОУ № 179'!I16+'ДОУ №183'!I16+'ДОУ № 193'!I16+'ДОУ № 194'!I16+'ДОУ №209'!I16+'ДОУ № 251'!I16+'ДОУ № 255'!I16+'ДОУ № 263'!I16+'ДОУ № 283'!I16+'ДОУ № 286'!I16+'ДОУ № 291'!I16+'ДОУ №306'!I16+'ДОУ № 317'!I16+'ДОУ № 319'!I16+'ДОУ №323'!I16)</f>
        <v>100</v>
      </c>
      <c r="J16" s="6">
        <f>IF(I16/H16*100&gt;100,100,I16/H16*100)</f>
        <v>100</v>
      </c>
      <c r="K16" s="173"/>
      <c r="L16" s="179"/>
      <c r="M16" s="186"/>
      <c r="N16" s="165"/>
    </row>
    <row r="17" spans="1:14" ht="63" customHeight="1" x14ac:dyDescent="0.25">
      <c r="A17" s="211"/>
      <c r="B17" s="35"/>
      <c r="C17" s="189"/>
      <c r="D17" s="171"/>
      <c r="E17" s="9" t="s">
        <v>11</v>
      </c>
      <c r="F17" s="29" t="s">
        <v>15</v>
      </c>
      <c r="G17" s="11" t="s">
        <v>13</v>
      </c>
      <c r="H17" s="5">
        <f>('ДОУ № 24+91'!H17+'ДОУ № 41'!H17+'ДОУ № 63'!H17+'ДОУ № 77'!H17+'ДОУ № 84'!H17+'ДОУ № 91'!H17+'ДОУ № 104'!H17+'ДОУ № 136'!H17+'ДОУ № 167'!H17+'ДОУ № 187'!H17+'ДОУ № 249'!H17+'ДОУ № 264'!H17+'ДОУ № 268'!H17+'ДОУ № 271'!H17+'ДОУ № 272'!H17+'ДОУ № 276'!H17+'ДОУ № 279'!H17+'ДОУ № 307'!H17+'ДОУ № 5'!H17+'ДОУ № 14'!H17+'ДОУ № 22'!H17+'ДОУ № 80'!H17+'ДОУ № 81'!H17+'ДОУ №109'!H17+'ДОУ №110'!H17+'ДОУ №169'!H17+'ДОУ №182'!H17+'ДОУ №224'!H17+'ДОУ № 238'!H17+'ДОУ № 254'!H17+'ДОУ № 265'!H17+'ДОУ № 278'!H17+'ДОУ №313'!H17+'ДОУ № 320'!H17+'ДОУ №18'!H17+'ДОУ № 20'!H17+'ДОУ № 27'!H17+'ДОУ № 40'!H17+'ДОУ №50'!H17+'ДОУ № 60'!H17+'ДОУ № 61'!H17+'ДОУ №65'!H17+'ДОУ №82'!H17+'ДОУ №83'!H17+'ДОУ №85'!H17+'ДОУ № 165'!H17+'ДОУ № 176'!H17+'ДОУ № 179'!H17+'ДОУ №183'!H17+'ДОУ № 193'!H17+'ДОУ № 194'!H17+'ДОУ №209'!H17+'ДОУ № 251'!H17+'ДОУ № 255'!H17+'ДОУ № 263'!H17+'ДОУ № 283'!H17+'ДОУ № 286'!H17+'ДОУ № 291'!H17+'ДОУ №306'!H17+'ДОУ № 317'!H17+'ДОУ № 319'!H17+'ДОУ №323'!H17)</f>
        <v>50</v>
      </c>
      <c r="I17" s="5">
        <f>('ДОУ № 24+91'!I17+'ДОУ № 41'!I17+'ДОУ № 63'!I17+'ДОУ № 77'!I17+'ДОУ № 84'!I17+'ДОУ № 91'!I17+'ДОУ № 104'!I17+'ДОУ № 136'!I17+'ДОУ № 167'!I17+'ДОУ № 187'!I17+'ДОУ № 249'!I17+'ДОУ № 264'!I17+'ДОУ № 268'!I17+'ДОУ № 271'!I17+'ДОУ № 272'!I17+'ДОУ № 276'!I17+'ДОУ № 279'!I17+'ДОУ № 307'!I17+'ДОУ № 5'!I17+'ДОУ № 14'!I17+'ДОУ № 22'!I17+'ДОУ № 80'!I17+'ДОУ № 81'!I17+'ДОУ №109'!I17+'ДОУ №110'!I17+'ДОУ №169'!I17+'ДОУ №182'!I17+'ДОУ №224'!I17+'ДОУ № 238'!I17+'ДОУ № 254'!I17+'ДОУ № 265'!I17+'ДОУ № 278'!I17+'ДОУ №313'!I17+'ДОУ № 320'!I17+'ДОУ №18'!I17+'ДОУ № 20'!I17+'ДОУ № 27'!I17+'ДОУ № 40'!I17+'ДОУ №50'!I17+'ДОУ № 60'!I17+'ДОУ № 61'!I17+'ДОУ №65'!I17+'ДОУ №82'!I17+'ДОУ №83'!I17+'ДОУ №85'!I17+'ДОУ № 165'!I17+'ДОУ № 176'!I17+'ДОУ № 179'!I17+'ДОУ №183'!I17+'ДОУ № 193'!I17+'ДОУ № 194'!I17+'ДОУ №209'!I17+'ДОУ № 251'!I17+'ДОУ № 255'!I17+'ДОУ № 263'!I17+'ДОУ № 283'!I17+'ДОУ № 286'!I17+'ДОУ № 291'!I17+'ДОУ №306'!I17+'ДОУ № 317'!I17+'ДОУ № 319'!I17+'ДОУ №323'!I17)</f>
        <v>78.3</v>
      </c>
      <c r="J17" s="6">
        <f>IF(I17/H17*100&gt;100,100,I17/H17*100)</f>
        <v>100</v>
      </c>
      <c r="K17" s="173"/>
      <c r="L17" s="179"/>
      <c r="M17" s="186"/>
      <c r="N17" s="165"/>
    </row>
    <row r="18" spans="1:14" ht="49.5" customHeight="1" x14ac:dyDescent="0.25">
      <c r="A18" s="211"/>
      <c r="B18" s="36"/>
      <c r="C18" s="189"/>
      <c r="D18" s="171"/>
      <c r="E18" s="9" t="s">
        <v>16</v>
      </c>
      <c r="F18" s="30" t="s">
        <v>291</v>
      </c>
      <c r="G18" s="11" t="s">
        <v>18</v>
      </c>
      <c r="H18" s="5">
        <f>('ДОУ № 24+91'!H18+'ДОУ № 41'!H18+'ДОУ № 63'!H18+'ДОУ № 77'!H18+'ДОУ № 84'!H18+'ДОУ № 91'!H18+'ДОУ № 104'!H18+'ДОУ № 136'!H18+'ДОУ № 167'!H18+'ДОУ № 187'!H18+'ДОУ № 249'!H18+'ДОУ № 264'!H18+'ДОУ № 268'!H18+'ДОУ № 271'!H18+'ДОУ № 272'!H18+'ДОУ № 276'!H18+'ДОУ № 279'!H18+'ДОУ № 307'!H18+'ДОУ № 5'!H18+'ДОУ № 14'!H18+'ДОУ № 22'!H18+'ДОУ № 80'!H18+'ДОУ № 81'!H18+'ДОУ №109'!H18+'ДОУ №110'!H18+'ДОУ №169'!H18+'ДОУ №182'!H18+'ДОУ №224'!H18+'ДОУ № 238'!H18+'ДОУ № 254'!H18+'ДОУ № 265'!H18+'ДОУ № 278'!H18+'ДОУ №313'!H18+'ДОУ № 320'!H18+'ДОУ №18'!H18+'ДОУ № 20'!H18+'ДОУ № 27'!H18+'ДОУ № 40'!H18+'ДОУ №50'!H18+'ДОУ № 60'!H18+'ДОУ № 61'!H18+'ДОУ №65'!H18+'ДОУ №82'!H18+'ДОУ №83'!H18+'ДОУ №85'!H18+'ДОУ № 165'!H18+'ДОУ № 176'!H18+'ДОУ № 179'!H18+'ДОУ №183'!H18+'ДОУ № 193'!H18+'ДОУ № 194'!H18+'ДОУ №209'!H18+'ДОУ № 251'!H18+'ДОУ № 255'!H18+'ДОУ № 263'!H18+'ДОУ № 283'!H18+'ДОУ № 286'!H18+'ДОУ № 291'!H18+'ДОУ №306'!H18+'ДОУ № 317'!H18+'ДОУ № 319'!H18+'ДОУ №323'!H18)</f>
        <v>22</v>
      </c>
      <c r="I18" s="5">
        <f>('ДОУ № 24+91'!I18+'ДОУ № 41'!I18+'ДОУ № 63'!I18+'ДОУ № 77'!I18+'ДОУ № 84'!I18+'ДОУ № 91'!I18+'ДОУ № 104'!I18+'ДОУ № 136'!I18+'ДОУ № 167'!I18+'ДОУ № 187'!I18+'ДОУ № 249'!I18+'ДОУ № 264'!I18+'ДОУ № 268'!I18+'ДОУ № 271'!I18+'ДОУ № 272'!I18+'ДОУ № 276'!I18+'ДОУ № 279'!I18+'ДОУ № 307'!I18+'ДОУ № 5'!I18+'ДОУ № 14'!I18+'ДОУ № 22'!I18+'ДОУ № 80'!I18+'ДОУ № 81'!I18+'ДОУ №109'!I18+'ДОУ №110'!I18+'ДОУ №169'!I18+'ДОУ №182'!I18+'ДОУ №224'!I18+'ДОУ № 238'!I18+'ДОУ № 254'!I18+'ДОУ № 265'!I18+'ДОУ № 278'!I18+'ДОУ №313'!I18+'ДОУ № 320'!I18+'ДОУ №18'!I18+'ДОУ № 20'!I18+'ДОУ № 27'!I18+'ДОУ № 40'!I18+'ДОУ №50'!I18+'ДОУ № 60'!I18+'ДОУ № 61'!I18+'ДОУ №65'!I18+'ДОУ №82'!I18+'ДОУ №83'!I18+'ДОУ №85'!I18+'ДОУ № 165'!I18+'ДОУ № 176'!I18+'ДОУ № 179'!I18+'ДОУ №183'!I18+'ДОУ № 193'!I18+'ДОУ № 194'!I18+'ДОУ №209'!I18+'ДОУ № 251'!I18+'ДОУ № 255'!I18+'ДОУ № 263'!I18+'ДОУ № 283'!I18+'ДОУ № 286'!I18+'ДОУ № 291'!I18+'ДОУ №306'!I18+'ДОУ № 317'!I18+'ДОУ № 319'!I18+'ДОУ №323'!I18)</f>
        <v>22</v>
      </c>
      <c r="J18" s="6">
        <f>IF(I18/H18*100&gt;100,100,I18/H18*100)</f>
        <v>100</v>
      </c>
      <c r="K18" s="6">
        <f>J18</f>
        <v>100</v>
      </c>
      <c r="L18" s="179"/>
      <c r="M18" s="186"/>
      <c r="N18" s="166"/>
    </row>
    <row r="19" spans="1:14" ht="75.75" customHeight="1" x14ac:dyDescent="0.25">
      <c r="A19" s="211"/>
      <c r="B19" s="51" t="s">
        <v>96</v>
      </c>
      <c r="C19" s="189" t="s">
        <v>47</v>
      </c>
      <c r="D19" s="170" t="s">
        <v>10</v>
      </c>
      <c r="E19" s="9" t="s">
        <v>11</v>
      </c>
      <c r="F19" s="27" t="s">
        <v>12</v>
      </c>
      <c r="G19" s="11" t="s">
        <v>13</v>
      </c>
      <c r="H19" s="5">
        <f>('ДОУ № 24+91'!H19+'ДОУ № 41'!H19+'ДОУ № 63'!H19+'ДОУ № 77'!H19+'ДОУ № 84'!H19+'ДОУ № 91'!H19+'ДОУ № 104'!H19+'ДОУ № 136'!H19+'ДОУ № 167'!H19+'ДОУ № 187'!H19+'ДОУ № 249'!H19+'ДОУ № 264'!H19+'ДОУ № 268'!H19+'ДОУ № 271'!H19+'ДОУ № 272'!H19+'ДОУ № 276'!H19+'ДОУ № 279'!H19+'ДОУ № 307'!H19+'ДОУ № 5'!H19+'ДОУ № 14'!H19+'ДОУ № 22'!H19+'ДОУ № 80'!H19+'ДОУ № 81'!H19+'ДОУ №109'!H19+'ДОУ №110'!H19+'ДОУ №169'!H19+'ДОУ №182'!H19+'ДОУ №224'!H19+'ДОУ № 238'!H19+'ДОУ № 254'!H19+'ДОУ № 265'!H19+'ДОУ № 278'!H19+'ДОУ №313'!H19+'ДОУ № 320'!H19+'ДОУ №18'!H19+'ДОУ № 20'!H19+'ДОУ № 27'!H19+'ДОУ № 40'!H19+'ДОУ №50'!H19+'ДОУ № 60'!H19+'ДОУ № 61'!H19+'ДОУ №65'!H19+'ДОУ №82'!H19+'ДОУ №83'!H19+'ДОУ №85'!H19+'ДОУ № 165'!H19+'ДОУ № 176'!H19+'ДОУ № 179'!H19+'ДОУ №183'!H19+'ДОУ № 193'!H19+'ДОУ № 194'!H19+'ДОУ №209'!H19+'ДОУ № 251'!H19+'ДОУ № 255'!H19+'ДОУ № 263'!H19+'ДОУ № 283'!H19+'ДОУ № 286'!H19+'ДОУ № 291'!H19+'ДОУ №306'!H19+'ДОУ № 317'!H19+'ДОУ № 319'!H19+'ДОУ №323'!H19+'ДОУ № 107'!H19)/32</f>
        <v>13.221875000000001</v>
      </c>
      <c r="I19" s="5">
        <f>('ДОУ № 24+91'!I19+'ДОУ № 41'!I19+'ДОУ № 63'!I19+'ДОУ № 77'!I19+'ДОУ № 84'!I19+'ДОУ № 91'!I19+'ДОУ № 104'!I19+'ДОУ № 136'!I19+'ДОУ № 167'!I19+'ДОУ № 187'!I19+'ДОУ № 249'!I19+'ДОУ № 264'!I19+'ДОУ № 268'!I19+'ДОУ № 271'!I19+'ДОУ № 272'!I19+'ДОУ № 276'!I19+'ДОУ № 279'!I19+'ДОУ № 307'!I19+'ДОУ № 5'!I19+'ДОУ № 14'!I19+'ДОУ № 22'!I19+'ДОУ № 80'!I19+'ДОУ № 81'!I19+'ДОУ №109'!I19+'ДОУ №110'!I19+'ДОУ №169'!I19+'ДОУ №182'!I19+'ДОУ №224'!I19+'ДОУ № 238'!I19+'ДОУ № 254'!I19+'ДОУ № 265'!I19+'ДОУ № 278'!I19+'ДОУ №313'!I19+'ДОУ № 320'!I19+'ДОУ №18'!I19+'ДОУ № 20'!I19+'ДОУ № 27'!I19+'ДОУ № 40'!I19+'ДОУ №50'!I19+'ДОУ № 60'!I19+'ДОУ № 61'!I19+'ДОУ №65'!I19+'ДОУ №82'!I19+'ДОУ №83'!I19+'ДОУ №85'!I19+'ДОУ № 165'!I19+'ДОУ № 176'!I19+'ДОУ № 179'!I19+'ДОУ №183'!I19+'ДОУ № 193'!I19+'ДОУ № 194'!I19+'ДОУ №209'!I19+'ДОУ № 251'!I19+'ДОУ № 255'!I19+'ДОУ № 263'!I19+'ДОУ № 283'!I19+'ДОУ № 286'!I19+'ДОУ № 291'!I19+'ДОУ №306'!I19+'ДОУ № 317'!I19+'ДОУ № 319'!I19+'ДОУ №323'!I19+'ДОУ № 107'!I19)/32</f>
        <v>8.5431249999999999</v>
      </c>
      <c r="J19" s="6">
        <f>IF(H19/I19*100&gt;100,100,H19/I19*100)</f>
        <v>100</v>
      </c>
      <c r="K19" s="172">
        <f>IFERROR((J19+J20+J21)/3,0)</f>
        <v>99.442156862745094</v>
      </c>
      <c r="L19" s="178">
        <f>(K19+K22)/2</f>
        <v>97.607648789853016</v>
      </c>
      <c r="M19" s="186"/>
      <c r="N19" s="164"/>
    </row>
    <row r="20" spans="1:14" ht="72" customHeight="1" x14ac:dyDescent="0.25">
      <c r="A20" s="211"/>
      <c r="B20" s="35"/>
      <c r="C20" s="189"/>
      <c r="D20" s="171"/>
      <c r="E20" s="9" t="s">
        <v>11</v>
      </c>
      <c r="F20" s="29" t="s">
        <v>14</v>
      </c>
      <c r="G20" s="11" t="s">
        <v>13</v>
      </c>
      <c r="H20" s="5">
        <f>('ДОУ № 24+91'!H20+'ДОУ № 41'!H20+'ДОУ № 63'!H20+'ДОУ № 77'!H20+'ДОУ № 84'!H20+'ДОУ № 91'!H20+'ДОУ № 104'!H20+'ДОУ № 136'!H20+'ДОУ № 167'!H20+'ДОУ № 187'!H20+'ДОУ № 249'!H20+'ДОУ № 264'!H20+'ДОУ № 268'!H20+'ДОУ № 271'!H20+'ДОУ № 272'!H20+'ДОУ № 276'!H20+'ДОУ № 279'!H20+'ДОУ № 307'!H20+'ДОУ № 5'!H20+'ДОУ № 14'!H20+'ДОУ № 22'!H20+'ДОУ № 80'!H20+'ДОУ № 81'!H20+'ДОУ №109'!H20+'ДОУ №110'!H20+'ДОУ №169'!H20+'ДОУ №182'!H20+'ДОУ №224'!H20+'ДОУ № 238'!H20+'ДОУ № 254'!H20+'ДОУ № 265'!H20+'ДОУ № 278'!H20+'ДОУ №313'!H20+'ДОУ № 320'!H20+'ДОУ №18'!H20+'ДОУ № 20'!H20+'ДОУ № 27'!H20+'ДОУ № 40'!H20+'ДОУ №50'!H20+'ДОУ № 60'!H20+'ДОУ № 61'!H20+'ДОУ №65'!H20+'ДОУ №82'!H20+'ДОУ №83'!H20+'ДОУ №85'!H20+'ДОУ № 165'!H20+'ДОУ № 176'!H20+'ДОУ № 179'!H20+'ДОУ №183'!H20+'ДОУ № 193'!H20+'ДОУ № 194'!H20+'ДОУ №209'!H20+'ДОУ № 251'!H20+'ДОУ № 255'!H20+'ДОУ № 263'!H20+'ДОУ № 283'!H20+'ДОУ № 286'!H20+'ДОУ № 291'!H20+'ДОУ №306'!H20+'ДОУ № 317'!H20+'ДОУ № 319'!H20+'ДОУ №323'!H20+'ДОУ № 107'!H20)/32</f>
        <v>106.25</v>
      </c>
      <c r="I20" s="5">
        <f>('ДОУ № 24+91'!I20+'ДОУ № 41'!I20+'ДОУ № 63'!I20+'ДОУ № 77'!I20+'ДОУ № 84'!I20+'ДОУ № 91'!I20+'ДОУ № 104'!I20+'ДОУ № 136'!I20+'ДОУ № 167'!I20+'ДОУ № 187'!I20+'ДОУ № 249'!I20+'ДОУ № 264'!I20+'ДОУ № 268'!I20+'ДОУ № 271'!I20+'ДОУ № 272'!I20+'ДОУ № 276'!I20+'ДОУ № 279'!I20+'ДОУ № 307'!I20+'ДОУ № 5'!I20+'ДОУ № 14'!I20+'ДОУ № 22'!I20+'ДОУ № 80'!I20+'ДОУ № 81'!I20+'ДОУ №109'!I20+'ДОУ №110'!I20+'ДОУ №169'!I20+'ДОУ №182'!I20+'ДОУ №224'!I20+'ДОУ № 238'!I20+'ДОУ № 254'!I20+'ДОУ № 265'!I20+'ДОУ № 278'!I20+'ДОУ №313'!I20+'ДОУ № 320'!I20+'ДОУ №18'!I20+'ДОУ № 20'!I20+'ДОУ № 27'!I20+'ДОУ № 40'!I20+'ДОУ №50'!I20+'ДОУ № 60'!I20+'ДОУ № 61'!I20+'ДОУ №65'!I20+'ДОУ №82'!I20+'ДОУ №83'!I20+'ДОУ №85'!I20+'ДОУ № 165'!I20+'ДОУ № 176'!I20+'ДОУ № 179'!I20+'ДОУ №183'!I20+'ДОУ № 193'!I20+'ДОУ № 194'!I20+'ДОУ №209'!I20+'ДОУ № 251'!I20+'ДОУ № 255'!I20+'ДОУ № 263'!I20+'ДОУ № 283'!I20+'ДОУ № 286'!I20+'ДОУ № 291'!I20+'ДОУ №306'!I20+'ДОУ № 317'!I20+'ДОУ № 319'!I20+'ДОУ №323'!I20+'ДОУ № 107'!I20)/32</f>
        <v>104.471875</v>
      </c>
      <c r="J20" s="6">
        <f>IF(I20/H20*100&gt;100,100,I20/H20*100)</f>
        <v>98.326470588235296</v>
      </c>
      <c r="K20" s="173"/>
      <c r="L20" s="179"/>
      <c r="M20" s="186"/>
      <c r="N20" s="165"/>
    </row>
    <row r="21" spans="1:14" ht="76.5" customHeight="1" x14ac:dyDescent="0.25">
      <c r="A21" s="211"/>
      <c r="B21" s="35"/>
      <c r="C21" s="189"/>
      <c r="D21" s="171"/>
      <c r="E21" s="9" t="s">
        <v>11</v>
      </c>
      <c r="F21" s="29" t="s">
        <v>15</v>
      </c>
      <c r="G21" s="11" t="s">
        <v>13</v>
      </c>
      <c r="H21" s="5">
        <f>('ДОУ № 24+91'!H21+'ДОУ № 41'!H21+'ДОУ № 63'!H21+'ДОУ № 77'!H21+'ДОУ № 84'!H21+'ДОУ № 91'!H21+'ДОУ № 104'!H21+'ДОУ № 136'!H21+'ДОУ № 167'!H21+'ДОУ № 187'!H21+'ДОУ № 249'!H21+'ДОУ № 264'!H21+'ДОУ № 268'!H21+'ДОУ № 271'!H21+'ДОУ № 272'!H21+'ДОУ № 276'!H21+'ДОУ № 279'!H21+'ДОУ № 307'!H21+'ДОУ № 5'!H21+'ДОУ № 14'!H21+'ДОУ № 22'!H21+'ДОУ № 80'!H21+'ДОУ № 81'!H21+'ДОУ №109'!H21+'ДОУ №110'!H21+'ДОУ №169'!H21+'ДОУ №182'!H21+'ДОУ №224'!H21+'ДОУ № 238'!H21+'ДОУ № 254'!H21+'ДОУ № 265'!H21+'ДОУ № 278'!H21+'ДОУ №313'!H21+'ДОУ № 320'!H21+'ДОУ №18'!H21+'ДОУ № 20'!H21+'ДОУ № 27'!H21+'ДОУ № 40'!H21+'ДОУ №50'!H21+'ДОУ № 60'!H21+'ДОУ № 61'!H21+'ДОУ №65'!H21+'ДОУ №82'!H21+'ДОУ №83'!H21+'ДОУ №85'!H21+'ДОУ № 165'!H21+'ДОУ № 176'!H21+'ДОУ № 179'!H21+'ДОУ №183'!H21+'ДОУ № 193'!H21+'ДОУ № 194'!H21+'ДОУ №209'!H21+'ДОУ № 251'!H21+'ДОУ № 255'!H21+'ДОУ № 263'!H21+'ДОУ № 283'!H21+'ДОУ № 286'!H21+'ДОУ № 291'!H21+'ДОУ №306'!H21+'ДОУ № 317'!H21+'ДОУ № 319'!H21+'ДОУ №323'!H21+'ДОУ № 107'!H21)/32</f>
        <v>72.312500000000014</v>
      </c>
      <c r="I21" s="5">
        <f>('ДОУ № 24+91'!I21+'ДОУ № 41'!I21+'ДОУ № 63'!I21+'ДОУ № 77'!I21+'ДОУ № 84'!I21+'ДОУ № 91'!I21+'ДОУ № 104'!I21+'ДОУ № 136'!I21+'ДОУ № 167'!I21+'ДОУ № 187'!I21+'ДОУ № 249'!I21+'ДОУ № 264'!I21+'ДОУ № 268'!I21+'ДОУ № 271'!I21+'ДОУ № 272'!I21+'ДОУ № 276'!I21+'ДОУ № 279'!I21+'ДОУ № 307'!I21+'ДОУ № 5'!I21+'ДОУ № 14'!I21+'ДОУ № 22'!I21+'ДОУ № 80'!I21+'ДОУ № 81'!I21+'ДОУ №109'!I21+'ДОУ №110'!I21+'ДОУ №169'!I21+'ДОУ №182'!I21+'ДОУ №224'!I21+'ДОУ № 238'!I21+'ДОУ № 254'!I21+'ДОУ № 265'!I21+'ДОУ № 278'!I21+'ДОУ №313'!I21+'ДОУ № 320'!I21+'ДОУ №18'!I21+'ДОУ № 20'!I21+'ДОУ № 27'!I21+'ДОУ № 40'!I21+'ДОУ №50'!I21+'ДОУ № 60'!I21+'ДОУ № 61'!I21+'ДОУ №65'!I21+'ДОУ №82'!I21+'ДОУ №83'!I21+'ДОУ №85'!I21+'ДОУ № 165'!I21+'ДОУ № 176'!I21+'ДОУ № 179'!I21+'ДОУ №183'!I21+'ДОУ № 193'!I21+'ДОУ № 194'!I21+'ДОУ №209'!I21+'ДОУ № 251'!I21+'ДОУ № 255'!I21+'ДОУ № 263'!I21+'ДОУ № 283'!I21+'ДОУ № 286'!I21+'ДОУ № 291'!I21+'ДОУ №306'!I21+'ДОУ № 317'!I21+'ДОУ № 319'!I21+'ДОУ №323'!I21+'ДОУ № 107'!I21)/32</f>
        <v>83.137500000000017</v>
      </c>
      <c r="J21" s="6">
        <f>IF(I21/H21*100&gt;100,100,I21/H21*100)</f>
        <v>100</v>
      </c>
      <c r="K21" s="173"/>
      <c r="L21" s="179"/>
      <c r="M21" s="186"/>
      <c r="N21" s="165"/>
    </row>
    <row r="22" spans="1:14" ht="40.5" customHeight="1" x14ac:dyDescent="0.25">
      <c r="A22" s="211"/>
      <c r="B22" s="36"/>
      <c r="C22" s="189"/>
      <c r="D22" s="171"/>
      <c r="E22" s="9" t="s">
        <v>16</v>
      </c>
      <c r="F22" s="30" t="s">
        <v>291</v>
      </c>
      <c r="G22" s="11" t="s">
        <v>18</v>
      </c>
      <c r="H22" s="5">
        <f>('ДОУ № 24+91'!H22+'ДОУ № 41'!H22+'ДОУ № 63'!H22+'ДОУ № 77'!H22+'ДОУ № 84'!H22+'ДОУ № 91'!H22+'ДОУ № 104'!H22+'ДОУ № 136'!H22+'ДОУ № 167'!H22+'ДОУ № 187'!H22+'ДОУ № 249'!H22+'ДОУ № 264'!H22+'ДОУ № 268'!H22+'ДОУ № 271'!H22+'ДОУ № 272'!H22+'ДОУ № 276'!H22+'ДОУ № 279'!H22+'ДОУ № 307'!H22+'ДОУ № 5'!H22+'ДОУ № 14'!H22+'ДОУ № 22'!H22+'ДОУ № 80'!H22+'ДОУ № 81'!H22+'ДОУ №109'!H22+'ДОУ №110'!H22+'ДОУ №169'!H22+'ДОУ №182'!H22+'ДОУ №224'!H22+'ДОУ № 238'!H22+'ДОУ № 254'!H22+'ДОУ № 265'!H22+'ДОУ № 278'!H22+'ДОУ №313'!H22+'ДОУ № 320'!H22+'ДОУ №18'!H22+'ДОУ № 20'!H22+'ДОУ № 27'!H22+'ДОУ № 40'!H22+'ДОУ №50'!H22+'ДОУ № 60'!H22+'ДОУ № 61'!H22+'ДОУ №65'!H22+'ДОУ №82'!H22+'ДОУ №83'!H22+'ДОУ №85'!H22+'ДОУ № 165'!H22+'ДОУ № 176'!H22+'ДОУ № 179'!H22+'ДОУ №183'!H22+'ДОУ № 193'!H22+'ДОУ № 194'!H22+'ДОУ №209'!H22+'ДОУ № 251'!H22+'ДОУ № 255'!H22+'ДОУ № 263'!H22+'ДОУ № 283'!H22+'ДОУ № 286'!H22+'ДОУ № 291'!H22+'ДОУ №306'!H22+'ДОУ № 317'!H22+'ДОУ № 319'!H22+'ДОУ №323'!H22+'ДОУ № 107'!H22)</f>
        <v>186.9</v>
      </c>
      <c r="I22" s="5">
        <f>('ДОУ № 24+91'!I22+'ДОУ № 41'!I22+'ДОУ № 63'!I22+'ДОУ № 77'!I22+'ДОУ № 84'!I22+'ДОУ № 91'!I22+'ДОУ № 104'!I22+'ДОУ № 136'!I22+'ДОУ № 167'!I22+'ДОУ № 187'!I22+'ДОУ № 249'!I22+'ДОУ № 264'!I22+'ДОУ № 268'!I22+'ДОУ № 271'!I22+'ДОУ № 272'!I22+'ДОУ № 276'!I22+'ДОУ № 279'!I22+'ДОУ № 307'!I22+'ДОУ № 5'!I22+'ДОУ № 14'!I22+'ДОУ № 22'!I22+'ДОУ № 80'!I22+'ДОУ № 81'!I22+'ДОУ №109'!I22+'ДОУ №110'!I22+'ДОУ №169'!I22+'ДОУ №182'!I22+'ДОУ №224'!I22+'ДОУ № 238'!I22+'ДОУ № 254'!I22+'ДОУ № 265'!I22+'ДОУ № 278'!I22+'ДОУ №313'!I22+'ДОУ № 320'!I22+'ДОУ №18'!I22+'ДОУ № 20'!I22+'ДОУ № 27'!I22+'ДОУ № 40'!I22+'ДОУ №50'!I22+'ДОУ № 60'!I22+'ДОУ № 61'!I22+'ДОУ №65'!I22+'ДОУ №82'!I22+'ДОУ №83'!I22+'ДОУ №85'!I22+'ДОУ № 165'!I22+'ДОУ № 176'!I22+'ДОУ № 179'!I22+'ДОУ №183'!I22+'ДОУ № 193'!I22+'ДОУ № 194'!I22+'ДОУ №209'!I22+'ДОУ № 251'!I22+'ДОУ № 255'!I22+'ДОУ № 263'!I22+'ДОУ № 283'!I22+'ДОУ № 286'!I22+'ДОУ № 291'!I22+'ДОУ №306'!I22+'ДОУ № 317'!I22+'ДОУ № 319'!I22+'ДОУ №323'!I22+'ДОУ № 107'!I22)</f>
        <v>179</v>
      </c>
      <c r="J22" s="6">
        <f>IF(I22/H22*100&gt;100,100,I22/H22*100)</f>
        <v>95.773140716960938</v>
      </c>
      <c r="K22" s="6">
        <f>J22</f>
        <v>95.773140716960938</v>
      </c>
      <c r="L22" s="179"/>
      <c r="M22" s="186"/>
      <c r="N22" s="166"/>
    </row>
    <row r="23" spans="1:14" ht="63" customHeight="1" x14ac:dyDescent="0.25">
      <c r="A23" s="211"/>
      <c r="B23" s="51" t="s">
        <v>159</v>
      </c>
      <c r="C23" s="189" t="s">
        <v>168</v>
      </c>
      <c r="D23" s="170" t="s">
        <v>10</v>
      </c>
      <c r="E23" s="9" t="s">
        <v>11</v>
      </c>
      <c r="F23" s="27" t="s">
        <v>12</v>
      </c>
      <c r="G23" s="11" t="s">
        <v>13</v>
      </c>
      <c r="H23" s="5">
        <f>('ДОУ № 24+91'!H23+'ДОУ № 41'!H23+'ДОУ № 63'!H23+'ДОУ № 77'!H23+'ДОУ № 84'!H23+'ДОУ № 91'!H23+'ДОУ № 104'!H23+'ДОУ № 136'!H23+'ДОУ № 167'!H23+'ДОУ № 187'!H23+'ДОУ № 249'!H23+'ДОУ № 264'!H23+'ДОУ № 268'!H23+'ДОУ № 271'!H23+'ДОУ № 272'!H23+'ДОУ № 276'!H23+'ДОУ № 279'!H23+'ДОУ № 307'!H23+'ДОУ № 5'!H23+'ДОУ № 14'!H23+'ДОУ № 22'!H23+'ДОУ № 80'!H23+'ДОУ № 81'!H23+'ДОУ №109'!H23+'ДОУ №110'!H23+'ДОУ №169'!H23+'ДОУ №182'!H23+'ДОУ №224'!H23+'ДОУ № 238'!H23+'ДОУ № 254'!H23+'ДОУ № 265'!H23+'ДОУ № 278'!H23+'ДОУ №313'!H23+'ДОУ № 320'!H23+'ДОУ №18'!H23+'ДОУ № 20'!H23+'ДОУ № 27'!H23+'ДОУ № 40'!H23+'ДОУ №50'!H23+'ДОУ № 60'!H23+'ДОУ № 61'!H23+'ДОУ №65'!H23+'ДОУ №82'!H23+'ДОУ №83'!H23+'ДОУ №85'!H23+'ДОУ № 165'!H23+'ДОУ № 176'!H23+'ДОУ № 179'!H23+'ДОУ №183'!H23+'ДОУ № 193'!H23+'ДОУ № 194'!H23+'ДОУ №209'!H23+'ДОУ № 251'!H23+'ДОУ № 255'!H23+'ДОУ № 263'!H23+'ДОУ № 283'!H23+'ДОУ № 286'!H23+'ДОУ № 291'!H23+'ДОУ №306'!H23+'ДОУ № 317'!H23+'ДОУ № 319'!H23+'ДОУ №323'!H23+'ДОУ № 107'!H23)/2</f>
        <v>15</v>
      </c>
      <c r="I23" s="5">
        <f>('ДОУ № 24+91'!I23+'ДОУ № 41'!I23+'ДОУ № 63'!I23+'ДОУ № 77'!I23+'ДОУ № 84'!I23+'ДОУ № 91'!I23+'ДОУ № 104'!I23+'ДОУ № 136'!I23+'ДОУ № 167'!I23+'ДОУ № 187'!I23+'ДОУ № 249'!I23+'ДОУ № 264'!I23+'ДОУ № 268'!I23+'ДОУ № 271'!I23+'ДОУ № 272'!I23+'ДОУ № 276'!I23+'ДОУ № 279'!I23+'ДОУ № 307'!I23+'ДОУ № 5'!I23+'ДОУ № 14'!I23+'ДОУ № 22'!I23+'ДОУ № 80'!I23+'ДОУ № 81'!I23+'ДОУ №109'!I23+'ДОУ №110'!I23+'ДОУ №169'!I23+'ДОУ №182'!I23+'ДОУ №224'!I23+'ДОУ № 238'!I23+'ДОУ № 254'!I23+'ДОУ № 265'!I23+'ДОУ № 278'!I23+'ДОУ №313'!I23+'ДОУ № 320'!I23+'ДОУ №18'!I23+'ДОУ № 20'!I23+'ДОУ № 27'!I23+'ДОУ № 40'!I23+'ДОУ №50'!I23+'ДОУ № 60'!I23+'ДОУ № 61'!I23+'ДОУ №65'!I23+'ДОУ №82'!I23+'ДОУ №83'!I23+'ДОУ №85'!I23+'ДОУ № 165'!I23+'ДОУ № 176'!I23+'ДОУ № 179'!I23+'ДОУ №183'!I23+'ДОУ № 193'!I23+'ДОУ № 194'!I23+'ДОУ №209'!I23+'ДОУ № 251'!I23+'ДОУ № 255'!I23+'ДОУ № 263'!I23+'ДОУ № 283'!I23+'ДОУ № 286'!I23+'ДОУ № 291'!I23+'ДОУ №306'!I23+'ДОУ № 317'!I23+'ДОУ № 319'!I23+'ДОУ №323'!I23+'ДОУ № 107'!I23)/2</f>
        <v>6.55</v>
      </c>
      <c r="J23" s="6">
        <f>IF(H23/I23*100&gt;100,100,H23/I23*100)</f>
        <v>100</v>
      </c>
      <c r="K23" s="172">
        <f>IFERROR((J23+J24+J25)/3,0)</f>
        <v>100</v>
      </c>
      <c r="L23" s="178">
        <f>(K23+K26)/2</f>
        <v>99.107142857142861</v>
      </c>
      <c r="M23" s="186"/>
      <c r="N23" s="164"/>
    </row>
    <row r="24" spans="1:14" ht="63" customHeight="1" x14ac:dyDescent="0.25">
      <c r="A24" s="211"/>
      <c r="B24" s="35"/>
      <c r="C24" s="189"/>
      <c r="D24" s="171"/>
      <c r="E24" s="9" t="s">
        <v>11</v>
      </c>
      <c r="F24" s="28" t="s">
        <v>14</v>
      </c>
      <c r="G24" s="11" t="s">
        <v>13</v>
      </c>
      <c r="H24" s="5">
        <f>('ДОУ № 24+91'!H24+'ДОУ № 41'!H24+'ДОУ № 63'!H24+'ДОУ № 77'!H24+'ДОУ № 84'!H24+'ДОУ № 91'!H24+'ДОУ № 104'!H24+'ДОУ № 136'!H24+'ДОУ № 167'!H24+'ДОУ № 187'!H24+'ДОУ № 249'!H24+'ДОУ № 264'!H24+'ДОУ № 268'!H24+'ДОУ № 271'!H24+'ДОУ № 272'!H24+'ДОУ № 276'!H24+'ДОУ № 279'!H24+'ДОУ № 307'!H24+'ДОУ № 5'!H24+'ДОУ № 14'!H24+'ДОУ № 22'!H24+'ДОУ № 80'!H24+'ДОУ № 81'!H24+'ДОУ №109'!H24+'ДОУ №110'!H24+'ДОУ №169'!H24+'ДОУ №182'!H24+'ДОУ №224'!H24+'ДОУ № 238'!H24+'ДОУ № 254'!H24+'ДОУ № 265'!H24+'ДОУ № 278'!H24+'ДОУ №313'!H24+'ДОУ № 320'!H24+'ДОУ №18'!H24+'ДОУ № 20'!H24+'ДОУ № 27'!H24+'ДОУ № 40'!H24+'ДОУ №50'!H24+'ДОУ № 60'!H24+'ДОУ № 61'!H24+'ДОУ №65'!H24+'ДОУ №82'!H24+'ДОУ №83'!H24+'ДОУ №85'!H24+'ДОУ № 165'!H24+'ДОУ № 176'!H24+'ДОУ № 179'!H24+'ДОУ №183'!H24+'ДОУ № 193'!H24+'ДОУ № 194'!H24+'ДОУ №209'!H24+'ДОУ № 251'!H24+'ДОУ № 255'!H24+'ДОУ № 263'!H24+'ДОУ № 283'!H24+'ДОУ № 286'!H24+'ДОУ № 291'!H24+'ДОУ №306'!H24+'ДОУ № 317'!H24+'ДОУ № 319'!H24+'ДОУ №323'!H24+'ДОУ № 107'!H24)/2</f>
        <v>100</v>
      </c>
      <c r="I24" s="5">
        <f>('ДОУ № 24+91'!I24+'ДОУ № 41'!I24+'ДОУ № 63'!I24+'ДОУ № 77'!I24+'ДОУ № 84'!I24+'ДОУ № 91'!I24+'ДОУ № 104'!I24+'ДОУ № 136'!I24+'ДОУ № 167'!I24+'ДОУ № 187'!I24+'ДОУ № 249'!I24+'ДОУ № 264'!I24+'ДОУ № 268'!I24+'ДОУ № 271'!I24+'ДОУ № 272'!I24+'ДОУ № 276'!I24+'ДОУ № 279'!I24+'ДОУ № 307'!I24+'ДОУ № 5'!I24+'ДОУ № 14'!I24+'ДОУ № 22'!I24+'ДОУ № 80'!I24+'ДОУ № 81'!I24+'ДОУ №109'!I24+'ДОУ №110'!I24+'ДОУ №169'!I24+'ДОУ №182'!I24+'ДОУ №224'!I24+'ДОУ № 238'!I24+'ДОУ № 254'!I24+'ДОУ № 265'!I24+'ДОУ № 278'!I24+'ДОУ №313'!I24+'ДОУ № 320'!I24+'ДОУ №18'!I24+'ДОУ № 20'!I24+'ДОУ № 27'!I24+'ДОУ № 40'!I24+'ДОУ №50'!I24+'ДОУ № 60'!I24+'ДОУ № 61'!I24+'ДОУ №65'!I24+'ДОУ №82'!I24+'ДОУ №83'!I24+'ДОУ №85'!I24+'ДОУ № 165'!I24+'ДОУ № 176'!I24+'ДОУ № 179'!I24+'ДОУ №183'!I24+'ДОУ № 193'!I24+'ДОУ № 194'!I24+'ДОУ №209'!I24+'ДОУ № 251'!I24+'ДОУ № 255'!I24+'ДОУ № 263'!I24+'ДОУ № 283'!I24+'ДОУ № 286'!I24+'ДОУ № 291'!I24+'ДОУ №306'!I24+'ДОУ № 317'!I24+'ДОУ № 319'!I24+'ДОУ №323'!I24+'ДОУ № 107'!I24)/2</f>
        <v>100</v>
      </c>
      <c r="J24" s="6">
        <f>IF(I24/H24*100&gt;100,100,I24/H24*100)</f>
        <v>100</v>
      </c>
      <c r="K24" s="173"/>
      <c r="L24" s="179"/>
      <c r="M24" s="186"/>
      <c r="N24" s="165"/>
    </row>
    <row r="25" spans="1:14" ht="63" customHeight="1" x14ac:dyDescent="0.25">
      <c r="A25" s="211"/>
      <c r="B25" s="35"/>
      <c r="C25" s="189"/>
      <c r="D25" s="171"/>
      <c r="E25" s="9" t="s">
        <v>11</v>
      </c>
      <c r="F25" s="29" t="s">
        <v>15</v>
      </c>
      <c r="G25" s="11" t="s">
        <v>13</v>
      </c>
      <c r="H25" s="5">
        <f>('ДОУ № 24+91'!H25+'ДОУ № 41'!H25+'ДОУ № 63'!H25+'ДОУ № 77'!H25+'ДОУ № 84'!H25+'ДОУ № 91'!H25+'ДОУ № 104'!H25+'ДОУ № 136'!H25+'ДОУ № 167'!H25+'ДОУ № 187'!H25+'ДОУ № 249'!H25+'ДОУ № 264'!H25+'ДОУ № 268'!H25+'ДОУ № 271'!H25+'ДОУ № 272'!H25+'ДОУ № 276'!H25+'ДОУ № 279'!H25+'ДОУ № 307'!H25+'ДОУ № 5'!H25+'ДОУ № 14'!H25+'ДОУ № 22'!H25+'ДОУ № 80'!H25+'ДОУ № 81'!H25+'ДОУ №109'!H25+'ДОУ №110'!H25+'ДОУ №169'!H25+'ДОУ №182'!H25+'ДОУ №224'!H25+'ДОУ № 238'!H25+'ДОУ № 254'!H25+'ДОУ № 265'!H25+'ДОУ № 278'!H25+'ДОУ №313'!H25+'ДОУ № 320'!H25+'ДОУ №18'!H25+'ДОУ № 20'!H25+'ДОУ № 27'!H25+'ДОУ № 40'!H25+'ДОУ №50'!H25+'ДОУ № 60'!H25+'ДОУ № 61'!H25+'ДОУ №65'!H25+'ДОУ №82'!H25+'ДОУ №83'!H25+'ДОУ №85'!H25+'ДОУ № 165'!H25+'ДОУ № 176'!H25+'ДОУ № 179'!H25+'ДОУ №183'!H25+'ДОУ № 193'!H25+'ДОУ № 194'!H25+'ДОУ №209'!H25+'ДОУ № 251'!H25+'ДОУ № 255'!H25+'ДОУ № 263'!H25+'ДОУ № 283'!H25+'ДОУ № 286'!H25+'ДОУ № 291'!H25+'ДОУ №306'!H25+'ДОУ № 317'!H25+'ДОУ № 319'!H25+'ДОУ №323'!H25+'ДОУ № 107'!H25)/2</f>
        <v>50</v>
      </c>
      <c r="I25" s="5">
        <f>('ДОУ № 24+91'!I25+'ДОУ № 41'!I25+'ДОУ № 63'!I25+'ДОУ № 77'!I25+'ДОУ № 84'!I25+'ДОУ № 91'!I25+'ДОУ № 104'!I25+'ДОУ № 136'!I25+'ДОУ № 167'!I25+'ДОУ № 187'!I25+'ДОУ № 249'!I25+'ДОУ № 264'!I25+'ДОУ № 268'!I25+'ДОУ № 271'!I25+'ДОУ № 272'!I25+'ДОУ № 276'!I25+'ДОУ № 279'!I25+'ДОУ № 307'!I25+'ДОУ № 5'!I25+'ДОУ № 14'!I25+'ДОУ № 22'!I25+'ДОУ № 80'!I25+'ДОУ № 81'!I25+'ДОУ №109'!I25+'ДОУ №110'!I25+'ДОУ №169'!I25+'ДОУ №182'!I25+'ДОУ №224'!I25+'ДОУ № 238'!I25+'ДОУ № 254'!I25+'ДОУ № 265'!I25+'ДОУ № 278'!I25+'ДОУ №313'!I25+'ДОУ № 320'!I25+'ДОУ №18'!I25+'ДОУ № 20'!I25+'ДОУ № 27'!I25+'ДОУ № 40'!I25+'ДОУ №50'!I25+'ДОУ № 60'!I25+'ДОУ № 61'!I25+'ДОУ №65'!I25+'ДОУ №82'!I25+'ДОУ №83'!I25+'ДОУ №85'!I25+'ДОУ № 165'!I25+'ДОУ № 176'!I25+'ДОУ № 179'!I25+'ДОУ №183'!I25+'ДОУ № 193'!I25+'ДОУ № 194'!I25+'ДОУ №209'!I25+'ДОУ № 251'!I25+'ДОУ № 255'!I25+'ДОУ № 263'!I25+'ДОУ № 283'!I25+'ДОУ № 286'!I25+'ДОУ № 291'!I25+'ДОУ №306'!I25+'ДОУ № 317'!I25+'ДОУ № 319'!I25+'ДОУ №323'!I25+'ДОУ № 107'!I25)/2</f>
        <v>72.5</v>
      </c>
      <c r="J25" s="6">
        <f>IF(I25/H25*100&gt;100,100,I25/H25*100)</f>
        <v>100</v>
      </c>
      <c r="K25" s="173"/>
      <c r="L25" s="179"/>
      <c r="M25" s="186"/>
      <c r="N25" s="165"/>
    </row>
    <row r="26" spans="1:14" ht="63" customHeight="1" x14ac:dyDescent="0.25">
      <c r="A26" s="211"/>
      <c r="B26" s="36"/>
      <c r="C26" s="189"/>
      <c r="D26" s="171"/>
      <c r="E26" s="9" t="s">
        <v>16</v>
      </c>
      <c r="F26" s="30" t="s">
        <v>291</v>
      </c>
      <c r="G26" s="11" t="s">
        <v>18</v>
      </c>
      <c r="H26" s="5">
        <f>('ДОУ № 24+91'!H26+'ДОУ № 41'!H26+'ДОУ № 63'!H26+'ДОУ № 77'!H26+'ДОУ № 84'!H26+'ДОУ № 91'!H26+'ДОУ № 104'!H26+'ДОУ № 136'!H26+'ДОУ № 167'!H26+'ДОУ № 187'!H26+'ДОУ № 249'!H26+'ДОУ № 264'!H26+'ДОУ № 268'!H26+'ДОУ № 271'!H26+'ДОУ № 272'!H26+'ДОУ № 276'!H26+'ДОУ № 279'!H26+'ДОУ № 307'!H26+'ДОУ № 5'!H26+'ДОУ № 14'!H26+'ДОУ № 22'!H26+'ДОУ № 80'!H26+'ДОУ № 81'!H26+'ДОУ №109'!H26+'ДОУ №110'!H26+'ДОУ №169'!H26+'ДОУ №182'!H26+'ДОУ №224'!H26+'ДОУ № 238'!H26+'ДОУ № 254'!H26+'ДОУ № 265'!H26+'ДОУ № 278'!H26+'ДОУ №313'!H26+'ДОУ № 320'!H26+'ДОУ №18'!H26+'ДОУ № 20'!H26+'ДОУ № 27'!H26+'ДОУ № 40'!H26+'ДОУ №50'!H26+'ДОУ № 60'!H26+'ДОУ № 61'!H26+'ДОУ №65'!H26+'ДОУ №82'!H26+'ДОУ №83'!H26+'ДОУ №85'!H26+'ДОУ № 165'!H26+'ДОУ № 176'!H26+'ДОУ № 179'!H26+'ДОУ №183'!H26+'ДОУ № 193'!H26+'ДОУ № 194'!H26+'ДОУ №209'!H26+'ДОУ № 251'!H26+'ДОУ № 255'!H26+'ДОУ № 263'!H26+'ДОУ № 283'!H26+'ДОУ № 286'!H26+'ДОУ № 291'!H26+'ДОУ №306'!H26+'ДОУ № 317'!H26+'ДОУ № 319'!H26+'ДОУ №323'!H26+'ДОУ № 107'!H26)</f>
        <v>56</v>
      </c>
      <c r="I26" s="5">
        <f>('ДОУ № 24+91'!I26+'ДОУ № 41'!I26+'ДОУ № 63'!I26+'ДОУ № 77'!I26+'ДОУ № 84'!I26+'ДОУ № 91'!I26+'ДОУ № 104'!I26+'ДОУ № 136'!I26+'ДОУ № 167'!I26+'ДОУ № 187'!I26+'ДОУ № 249'!I26+'ДОУ № 264'!I26+'ДОУ № 268'!I26+'ДОУ № 271'!I26+'ДОУ № 272'!I26+'ДОУ № 276'!I26+'ДОУ № 279'!I26+'ДОУ № 307'!I26+'ДОУ № 5'!I26+'ДОУ № 14'!I26+'ДОУ № 22'!I26+'ДОУ № 80'!I26+'ДОУ № 81'!I26+'ДОУ №109'!I26+'ДОУ №110'!I26+'ДОУ №169'!I26+'ДОУ №182'!I26+'ДОУ №224'!I26+'ДОУ № 238'!I26+'ДОУ № 254'!I26+'ДОУ № 265'!I26+'ДОУ № 278'!I26+'ДОУ №313'!I26+'ДОУ № 320'!I26+'ДОУ №18'!I26+'ДОУ № 20'!I26+'ДОУ № 27'!I26+'ДОУ № 40'!I26+'ДОУ №50'!I26+'ДОУ № 60'!I26+'ДОУ № 61'!I26+'ДОУ №65'!I26+'ДОУ №82'!I26+'ДОУ №83'!I26+'ДОУ №85'!I26+'ДОУ № 165'!I26+'ДОУ № 176'!I26+'ДОУ № 179'!I26+'ДОУ №183'!I26+'ДОУ № 193'!I26+'ДОУ № 194'!I26+'ДОУ №209'!I26+'ДОУ № 251'!I26+'ДОУ № 255'!I26+'ДОУ № 263'!I26+'ДОУ № 283'!I26+'ДОУ № 286'!I26+'ДОУ № 291'!I26+'ДОУ №306'!I26+'ДОУ № 317'!I26+'ДОУ № 319'!I26+'ДОУ №323'!I26+'ДОУ № 107'!I26)</f>
        <v>55</v>
      </c>
      <c r="J26" s="6">
        <f>IF(I26/H26*100&gt;100,100,I26/H26*100)</f>
        <v>98.214285714285708</v>
      </c>
      <c r="K26" s="6">
        <f>J26</f>
        <v>98.214285714285708</v>
      </c>
      <c r="L26" s="179"/>
      <c r="M26" s="186"/>
      <c r="N26" s="166"/>
    </row>
    <row r="27" spans="1:14" ht="63" hidden="1" customHeight="1" x14ac:dyDescent="0.25">
      <c r="A27" s="211"/>
      <c r="B27" s="57" t="s">
        <v>162</v>
      </c>
      <c r="C27" s="189" t="s">
        <v>48</v>
      </c>
      <c r="D27" s="170" t="s">
        <v>10</v>
      </c>
      <c r="E27" s="9" t="s">
        <v>11</v>
      </c>
      <c r="F27" s="27" t="s">
        <v>12</v>
      </c>
      <c r="G27" s="11" t="s">
        <v>13</v>
      </c>
      <c r="H27" s="5">
        <f>('ДОУ № 24+91'!H27+'ДОУ № 41'!H27+'ДОУ № 63'!H27+'ДОУ № 77'!H27+'ДОУ № 84'!H27+'ДОУ № 91'!H27+'ДОУ № 104'!H27+'ДОУ № 136'!H27+'ДОУ № 167'!H27+'ДОУ № 187'!H27+'ДОУ № 249'!H27+'ДОУ № 264'!H27+'ДОУ № 268'!H27+'ДОУ № 271'!H27+'ДОУ № 272'!H27+'ДОУ № 276'!H27+'ДОУ № 279'!H27+'ДОУ № 307'!H27+'ДОУ № 5'!H27+'ДОУ № 14'!H27+'ДОУ № 22'!H27+'ДОУ № 80'!H27+'ДОУ № 81'!H27+'ДОУ №109'!H27+'ДОУ №110'!H27+'ДОУ №169'!H27+'ДОУ №182'!H27+'ДОУ №224'!H27+'ДОУ № 238'!H27+'ДОУ № 254'!H27+'ДОУ № 265'!H27+'ДОУ № 278'!H27+'ДОУ №313'!H27+'ДОУ № 320'!H27+'ДОУ №18'!H27+'ДОУ № 20'!H27+'ДОУ № 27'!H27+'ДОУ № 40'!H27+'ДОУ №50'!H27+'ДОУ № 60'!H27+'ДОУ № 61'!H27+'ДОУ №65'!H27+'ДОУ №82'!H27+'ДОУ №83'!H27+'ДОУ №85'!H27+'ДОУ № 165'!H27+'ДОУ № 176'!H27+'ДОУ № 179'!H27+'ДОУ №183'!H27+'ДОУ № 193'!H27+'ДОУ № 194'!H27+'ДОУ №209'!H27+'ДОУ № 251'!H27+'ДОУ № 255'!H27+'ДОУ № 263'!H27+'ДОУ № 283'!H27+'ДОУ № 286'!H27+'ДОУ № 291'!H27+'ДОУ №306'!H27+'ДОУ № 317'!H27+'ДОУ № 319'!H27+'ДОУ №323'!H27+'ДОУ № 107'!H27)/33</f>
        <v>0</v>
      </c>
      <c r="I27" s="5">
        <f>('ДОУ № 24+91'!I27+'ДОУ № 41'!I27+'ДОУ № 63'!I27+'ДОУ № 77'!I27+'ДОУ № 84'!I27+'ДОУ № 91'!I27+'ДОУ № 104'!I27+'ДОУ № 136'!I27+'ДОУ № 167'!I27+'ДОУ № 187'!I27+'ДОУ № 249'!I27+'ДОУ № 264'!I27+'ДОУ № 268'!I27+'ДОУ № 271'!I27+'ДОУ № 272'!I27+'ДОУ № 276'!I27+'ДОУ № 279'!I27+'ДОУ № 307'!I27+'ДОУ № 5'!I27+'ДОУ № 14'!I27+'ДОУ № 22'!I27+'ДОУ № 80'!I27+'ДОУ № 81'!I27+'ДОУ №109'!I27+'ДОУ №110'!I27+'ДОУ №169'!I27+'ДОУ №182'!I27+'ДОУ №224'!I27+'ДОУ № 238'!I27+'ДОУ № 254'!I27+'ДОУ № 265'!I27+'ДОУ № 278'!I27+'ДОУ №313'!I27+'ДОУ № 320'!I27+'ДОУ №18'!I27+'ДОУ № 20'!I27+'ДОУ № 27'!I27+'ДОУ № 40'!I27+'ДОУ №50'!I27+'ДОУ № 60'!I27+'ДОУ № 61'!I27+'ДОУ №65'!I27+'ДОУ №82'!I27+'ДОУ №83'!I27+'ДОУ №85'!I27+'ДОУ № 165'!I27+'ДОУ № 176'!I27+'ДОУ № 179'!I27+'ДОУ №183'!I27+'ДОУ № 193'!I27+'ДОУ № 194'!I27+'ДОУ №209'!I27+'ДОУ № 251'!I27+'ДОУ № 255'!I27+'ДОУ № 263'!I27+'ДОУ № 283'!I27+'ДОУ № 286'!I27+'ДОУ № 291'!I27+'ДОУ №306'!I27+'ДОУ № 317'!I27+'ДОУ № 319'!I27+'ДОУ №323'!I27+'ДОУ № 107'!I27)/33</f>
        <v>0</v>
      </c>
      <c r="J27" s="6" t="e">
        <f>IF(H27/I27*100&gt;100,100,H27/I27*100)</f>
        <v>#DIV/0!</v>
      </c>
      <c r="K27" s="172">
        <f>IFERROR((J27+J28+J29)/3,0)</f>
        <v>0</v>
      </c>
      <c r="L27" s="178" t="e">
        <f>(K27+K30)/2</f>
        <v>#DIV/0!</v>
      </c>
      <c r="M27" s="186"/>
      <c r="N27" s="164"/>
    </row>
    <row r="28" spans="1:14" ht="63" hidden="1" customHeight="1" x14ac:dyDescent="0.25">
      <c r="A28" s="211"/>
      <c r="B28" s="35"/>
      <c r="C28" s="189"/>
      <c r="D28" s="171"/>
      <c r="E28" s="9" t="s">
        <v>11</v>
      </c>
      <c r="F28" s="28" t="s">
        <v>14</v>
      </c>
      <c r="G28" s="11" t="s">
        <v>13</v>
      </c>
      <c r="H28" s="5">
        <f>('ДОУ № 24+91'!H28+'ДОУ № 41'!H28+'ДОУ № 63'!H28+'ДОУ № 77'!H28+'ДОУ № 84'!H28+'ДОУ № 91'!H28+'ДОУ № 104'!H28+'ДОУ № 136'!H28+'ДОУ № 167'!H28+'ДОУ № 187'!H28+'ДОУ № 249'!H28+'ДОУ № 264'!H28+'ДОУ № 268'!H28+'ДОУ № 271'!H28+'ДОУ № 272'!H28+'ДОУ № 276'!H28+'ДОУ № 279'!H28+'ДОУ № 307'!H28+'ДОУ № 5'!H28+'ДОУ № 14'!H28+'ДОУ № 22'!H28+'ДОУ № 80'!H28+'ДОУ № 81'!H28+'ДОУ №109'!H28+'ДОУ №110'!H28+'ДОУ №169'!H28+'ДОУ №182'!H28+'ДОУ №224'!H28+'ДОУ № 238'!H28+'ДОУ № 254'!H28+'ДОУ № 265'!H28+'ДОУ № 278'!H28+'ДОУ №313'!H28+'ДОУ № 320'!H28+'ДОУ №18'!H28+'ДОУ № 20'!H28+'ДОУ № 27'!H28+'ДОУ № 40'!H28+'ДОУ №50'!H28+'ДОУ № 60'!H28+'ДОУ № 61'!H28+'ДОУ №65'!H28+'ДОУ №82'!H28+'ДОУ №83'!H28+'ДОУ №85'!H28+'ДОУ № 165'!H28+'ДОУ № 176'!H28+'ДОУ № 179'!H28+'ДОУ №183'!H28+'ДОУ № 193'!H28+'ДОУ № 194'!H28+'ДОУ №209'!H28+'ДОУ № 251'!H28+'ДОУ № 255'!H28+'ДОУ № 263'!H28+'ДОУ № 283'!H28+'ДОУ № 286'!H28+'ДОУ № 291'!H28+'ДОУ №306'!H28+'ДОУ № 317'!H28+'ДОУ № 319'!H28+'ДОУ №323'!H28+'ДОУ № 107'!H28)/33</f>
        <v>0</v>
      </c>
      <c r="I28" s="5">
        <f>('ДОУ № 24+91'!I28+'ДОУ № 41'!I28+'ДОУ № 63'!I28+'ДОУ № 77'!I28+'ДОУ № 84'!I28+'ДОУ № 91'!I28+'ДОУ № 104'!I28+'ДОУ № 136'!I28+'ДОУ № 167'!I28+'ДОУ № 187'!I28+'ДОУ № 249'!I28+'ДОУ № 264'!I28+'ДОУ № 268'!I28+'ДОУ № 271'!I28+'ДОУ № 272'!I28+'ДОУ № 276'!I28+'ДОУ № 279'!I28+'ДОУ № 307'!I28+'ДОУ № 5'!I28+'ДОУ № 14'!I28+'ДОУ № 22'!I28+'ДОУ № 80'!I28+'ДОУ № 81'!I28+'ДОУ №109'!I28+'ДОУ №110'!I28+'ДОУ №169'!I28+'ДОУ №182'!I28+'ДОУ №224'!I28+'ДОУ № 238'!I28+'ДОУ № 254'!I28+'ДОУ № 265'!I28+'ДОУ № 278'!I28+'ДОУ №313'!I28+'ДОУ № 320'!I28+'ДОУ №18'!I28+'ДОУ № 20'!I28+'ДОУ № 27'!I28+'ДОУ № 40'!I28+'ДОУ №50'!I28+'ДОУ № 60'!I28+'ДОУ № 61'!I28+'ДОУ №65'!I28+'ДОУ №82'!I28+'ДОУ №83'!I28+'ДОУ №85'!I28+'ДОУ № 165'!I28+'ДОУ № 176'!I28+'ДОУ № 179'!I28+'ДОУ №183'!I28+'ДОУ № 193'!I28+'ДОУ № 194'!I28+'ДОУ №209'!I28+'ДОУ № 251'!I28+'ДОУ № 255'!I28+'ДОУ № 263'!I28+'ДОУ № 283'!I28+'ДОУ № 286'!I28+'ДОУ № 291'!I28+'ДОУ №306'!I28+'ДОУ № 317'!I28+'ДОУ № 319'!I28+'ДОУ №323'!I28+'ДОУ № 107'!I28)/33</f>
        <v>0</v>
      </c>
      <c r="J28" s="6" t="e">
        <f>IF(I28/H28*100&gt;100,100,I28/H28*100)</f>
        <v>#DIV/0!</v>
      </c>
      <c r="K28" s="173"/>
      <c r="L28" s="179"/>
      <c r="M28" s="186"/>
      <c r="N28" s="165"/>
    </row>
    <row r="29" spans="1:14" ht="63" hidden="1" customHeight="1" x14ac:dyDescent="0.25">
      <c r="A29" s="211"/>
      <c r="B29" s="35"/>
      <c r="C29" s="189"/>
      <c r="D29" s="171"/>
      <c r="E29" s="9" t="s">
        <v>11</v>
      </c>
      <c r="F29" s="29" t="s">
        <v>15</v>
      </c>
      <c r="G29" s="11" t="s">
        <v>13</v>
      </c>
      <c r="H29" s="5">
        <f>('ДОУ № 24+91'!H29+'ДОУ № 41'!H29+'ДОУ № 63'!H29+'ДОУ № 77'!H29+'ДОУ № 84'!H29+'ДОУ № 91'!H29+'ДОУ № 104'!H29+'ДОУ № 136'!H29+'ДОУ № 167'!H29+'ДОУ № 187'!H29+'ДОУ № 249'!H29+'ДОУ № 264'!H29+'ДОУ № 268'!H29+'ДОУ № 271'!H29+'ДОУ № 272'!H29+'ДОУ № 276'!H29+'ДОУ № 279'!H29+'ДОУ № 307'!H29+'ДОУ № 5'!H29+'ДОУ № 14'!H29+'ДОУ № 22'!H29+'ДОУ № 80'!H29+'ДОУ № 81'!H29+'ДОУ №109'!H29+'ДОУ №110'!H29+'ДОУ №169'!H29+'ДОУ №182'!H29+'ДОУ №224'!H29+'ДОУ № 238'!H29+'ДОУ № 254'!H29+'ДОУ № 265'!H29+'ДОУ № 278'!H29+'ДОУ №313'!H29+'ДОУ № 320'!H29+'ДОУ №18'!H29+'ДОУ № 20'!H29+'ДОУ № 27'!H29+'ДОУ № 40'!H29+'ДОУ №50'!H29+'ДОУ № 60'!H29+'ДОУ № 61'!H29+'ДОУ №65'!H29+'ДОУ №82'!H29+'ДОУ №83'!H29+'ДОУ №85'!H29+'ДОУ № 165'!H29+'ДОУ № 176'!H29+'ДОУ № 179'!H29+'ДОУ №183'!H29+'ДОУ № 193'!H29+'ДОУ № 194'!H29+'ДОУ №209'!H29+'ДОУ № 251'!H29+'ДОУ № 255'!H29+'ДОУ № 263'!H29+'ДОУ № 283'!H29+'ДОУ № 286'!H29+'ДОУ № 291'!H29+'ДОУ №306'!H29+'ДОУ № 317'!H29+'ДОУ № 319'!H29+'ДОУ №323'!H29+'ДОУ № 107'!H29)/33</f>
        <v>0</v>
      </c>
      <c r="I29" s="5">
        <f>('ДОУ № 24+91'!I29+'ДОУ № 41'!I29+'ДОУ № 63'!I29+'ДОУ № 77'!I29+'ДОУ № 84'!I29+'ДОУ № 91'!I29+'ДОУ № 104'!I29+'ДОУ № 136'!I29+'ДОУ № 167'!I29+'ДОУ № 187'!I29+'ДОУ № 249'!I29+'ДОУ № 264'!I29+'ДОУ № 268'!I29+'ДОУ № 271'!I29+'ДОУ № 272'!I29+'ДОУ № 276'!I29+'ДОУ № 279'!I29+'ДОУ № 307'!I29+'ДОУ № 5'!I29+'ДОУ № 14'!I29+'ДОУ № 22'!I29+'ДОУ № 80'!I29+'ДОУ № 81'!I29+'ДОУ №109'!I29+'ДОУ №110'!I29+'ДОУ №169'!I29+'ДОУ №182'!I29+'ДОУ №224'!I29+'ДОУ № 238'!I29+'ДОУ № 254'!I29+'ДОУ № 265'!I29+'ДОУ № 278'!I29+'ДОУ №313'!I29+'ДОУ № 320'!I29+'ДОУ №18'!I29+'ДОУ № 20'!I29+'ДОУ № 27'!I29+'ДОУ № 40'!I29+'ДОУ №50'!I29+'ДОУ № 60'!I29+'ДОУ № 61'!I29+'ДОУ №65'!I29+'ДОУ №82'!I29+'ДОУ №83'!I29+'ДОУ №85'!I29+'ДОУ № 165'!I29+'ДОУ № 176'!I29+'ДОУ № 179'!I29+'ДОУ №183'!I29+'ДОУ № 193'!I29+'ДОУ № 194'!I29+'ДОУ №209'!I29+'ДОУ № 251'!I29+'ДОУ № 255'!I29+'ДОУ № 263'!I29+'ДОУ № 283'!I29+'ДОУ № 286'!I29+'ДОУ № 291'!I29+'ДОУ №306'!I29+'ДОУ № 317'!I29+'ДОУ № 319'!I29+'ДОУ №323'!I29+'ДОУ № 107'!I29)/33</f>
        <v>0</v>
      </c>
      <c r="J29" s="6" t="e">
        <f>IF(I29/H29*100&gt;100,100,I29/H29*100)</f>
        <v>#DIV/0!</v>
      </c>
      <c r="K29" s="173"/>
      <c r="L29" s="179"/>
      <c r="M29" s="186"/>
      <c r="N29" s="165"/>
    </row>
    <row r="30" spans="1:14" ht="63" hidden="1" customHeight="1" x14ac:dyDescent="0.25">
      <c r="A30" s="211"/>
      <c r="B30" s="36"/>
      <c r="C30" s="189"/>
      <c r="D30" s="171"/>
      <c r="E30" s="9" t="s">
        <v>16</v>
      </c>
      <c r="F30" s="30" t="s">
        <v>291</v>
      </c>
      <c r="G30" s="11" t="s">
        <v>18</v>
      </c>
      <c r="H30" s="5">
        <f>('ДОУ № 24+91'!H30+'ДОУ № 41'!H30+'ДОУ № 63'!H30+'ДОУ № 77'!H30+'ДОУ № 84'!H30+'ДОУ № 91'!H30+'ДОУ № 104'!H30+'ДОУ № 136'!H30+'ДОУ № 167'!H30+'ДОУ № 187'!H30+'ДОУ № 249'!H30+'ДОУ № 264'!H30+'ДОУ № 268'!H30+'ДОУ № 271'!H30+'ДОУ № 272'!H30+'ДОУ № 276'!H30+'ДОУ № 279'!H30+'ДОУ № 307'!H30+'ДОУ № 5'!H30+'ДОУ № 14'!H30+'ДОУ № 22'!H30+'ДОУ № 80'!H30+'ДОУ № 81'!H30+'ДОУ №109'!H30+'ДОУ №110'!H30+'ДОУ №169'!H30+'ДОУ №182'!H30+'ДОУ №224'!H30+'ДОУ № 238'!H30+'ДОУ № 254'!H30+'ДОУ № 265'!H30+'ДОУ № 278'!H30+'ДОУ №313'!H30+'ДОУ № 320'!H30+'ДОУ №18'!H30+'ДОУ № 20'!H30+'ДОУ № 27'!H30+'ДОУ № 40'!H30+'ДОУ №50'!H30+'ДОУ № 60'!H30+'ДОУ № 61'!H30+'ДОУ №65'!H30+'ДОУ №82'!H30+'ДОУ №83'!H30+'ДОУ №85'!H30+'ДОУ № 165'!H30+'ДОУ № 176'!H30+'ДОУ № 179'!H30+'ДОУ №183'!H30+'ДОУ № 193'!H30+'ДОУ № 194'!H30+'ДОУ №209'!H30+'ДОУ № 251'!H30+'ДОУ № 255'!H30+'ДОУ № 263'!H30+'ДОУ № 283'!H30+'ДОУ № 286'!H30+'ДОУ № 291'!H30+'ДОУ №306'!H30+'ДОУ № 317'!H30+'ДОУ № 319'!H30+'ДОУ №323'!H30+'ДОУ № 107'!H30)</f>
        <v>0</v>
      </c>
      <c r="I30" s="5">
        <f>('ДОУ № 24+91'!I30+'ДОУ № 41'!I30+'ДОУ № 63'!I30+'ДОУ № 77'!I30+'ДОУ № 84'!I30+'ДОУ № 91'!I30+'ДОУ № 104'!I30+'ДОУ № 136'!I30+'ДОУ № 167'!I30+'ДОУ № 187'!I30+'ДОУ № 249'!I30+'ДОУ № 264'!I30+'ДОУ № 268'!I30+'ДОУ № 271'!I30+'ДОУ № 272'!I30+'ДОУ № 276'!I30+'ДОУ № 279'!I30+'ДОУ № 307'!I30+'ДОУ № 5'!I30+'ДОУ № 14'!I30+'ДОУ № 22'!I30+'ДОУ № 80'!I30+'ДОУ № 81'!I30+'ДОУ №109'!I30+'ДОУ №110'!I30+'ДОУ №169'!I30+'ДОУ №182'!I30+'ДОУ №224'!I30+'ДОУ № 238'!I30+'ДОУ № 254'!I30+'ДОУ № 265'!I30+'ДОУ № 278'!I30+'ДОУ №313'!I30+'ДОУ № 320'!I30+'ДОУ №18'!I30+'ДОУ № 20'!I30+'ДОУ № 27'!I30+'ДОУ № 40'!I30+'ДОУ №50'!I30+'ДОУ № 60'!I30+'ДОУ № 61'!I30+'ДОУ №65'!I30+'ДОУ №82'!I30+'ДОУ №83'!I30+'ДОУ №85'!I30+'ДОУ № 165'!I30+'ДОУ № 176'!I30+'ДОУ № 179'!I30+'ДОУ №183'!I30+'ДОУ № 193'!I30+'ДОУ № 194'!I30+'ДОУ №209'!I30+'ДОУ № 251'!I30+'ДОУ № 255'!I30+'ДОУ № 263'!I30+'ДОУ № 283'!I30+'ДОУ № 286'!I30+'ДОУ № 291'!I30+'ДОУ №306'!I30+'ДОУ № 317'!I30+'ДОУ № 319'!I30+'ДОУ №323'!I30+'ДОУ № 107'!I30)</f>
        <v>0</v>
      </c>
      <c r="J30" s="6" t="e">
        <f>IF(I30/H30*100&gt;100,100,I30/H30*100)</f>
        <v>#DIV/0!</v>
      </c>
      <c r="K30" s="6" t="e">
        <f>J30</f>
        <v>#DIV/0!</v>
      </c>
      <c r="L30" s="179"/>
      <c r="M30" s="186"/>
      <c r="N30" s="166"/>
    </row>
    <row r="31" spans="1:14" ht="63" hidden="1" customHeight="1" x14ac:dyDescent="0.25">
      <c r="A31" s="211"/>
      <c r="B31" s="34" t="s">
        <v>189</v>
      </c>
      <c r="C31" s="189" t="s">
        <v>49</v>
      </c>
      <c r="D31" s="170" t="s">
        <v>10</v>
      </c>
      <c r="E31" s="9" t="s">
        <v>11</v>
      </c>
      <c r="F31" s="27" t="s">
        <v>12</v>
      </c>
      <c r="G31" s="11" t="s">
        <v>13</v>
      </c>
      <c r="H31" s="5">
        <f>('ДОУ № 24+91'!H31+'ДОУ № 41'!H31+'ДОУ № 63'!H31+'ДОУ № 77'!H31+'ДОУ № 84'!H31+'ДОУ № 91'!H31+'ДОУ № 104'!H31+'ДОУ № 136'!H31+'ДОУ № 167'!H31+'ДОУ № 187'!H31+'ДОУ № 249'!H31+'ДОУ № 264'!H31+'ДОУ № 268'!H31+'ДОУ № 271'!H31+'ДОУ № 272'!H31+'ДОУ № 276'!H31+'ДОУ № 279'!H31+'ДОУ № 307'!H31+'ДОУ № 5'!H31+'ДОУ № 14'!H31+'ДОУ № 22'!H31+'ДОУ № 80'!H31+'ДОУ № 81'!H31+'ДОУ №109'!H31+'ДОУ №110'!H31+'ДОУ №169'!H31+'ДОУ №182'!H31+'ДОУ №224'!H31+'ДОУ № 238'!H31+'ДОУ № 254'!H31+'ДОУ № 265'!H31+'ДОУ № 278'!H31+'ДОУ №313'!H31+'ДОУ № 320'!H31+'ДОУ №18'!H31+'ДОУ № 20'!H31+'ДОУ № 27'!H31+'ДОУ № 40'!H31+'ДОУ №50'!H31+'ДОУ № 60'!H31+'ДОУ № 61'!H31+'ДОУ №65'!H31+'ДОУ №82'!H31+'ДОУ №83'!H31+'ДОУ №85'!H31+'ДОУ № 165'!H31+'ДОУ № 176'!H31+'ДОУ № 179'!H31+'ДОУ №183'!H31+'ДОУ № 193'!H31+'ДОУ № 194'!H31+'ДОУ №209'!H31+'ДОУ № 251'!H31+'ДОУ № 255'!H31+'ДОУ № 263'!H31+'ДОУ № 283'!H31+'ДОУ № 286'!H31+'ДОУ № 291'!H31+'ДОУ №306'!H31+'ДОУ № 317'!H31+'ДОУ № 319'!H31+'ДОУ №323'!H31+'ДОУ № 107'!H31)/33</f>
        <v>0</v>
      </c>
      <c r="I31" s="5">
        <f>('ДОУ № 24+91'!I31+'ДОУ № 41'!I31+'ДОУ № 63'!I31+'ДОУ № 77'!I31+'ДОУ № 84'!I31+'ДОУ № 91'!I31+'ДОУ № 104'!I31+'ДОУ № 136'!I31+'ДОУ № 167'!I31+'ДОУ № 187'!I31+'ДОУ № 249'!I31+'ДОУ № 264'!I31+'ДОУ № 268'!I31+'ДОУ № 271'!I31+'ДОУ № 272'!I31+'ДОУ № 276'!I31+'ДОУ № 279'!I31+'ДОУ № 307'!I31+'ДОУ № 5'!I31+'ДОУ № 14'!I31+'ДОУ № 22'!I31+'ДОУ № 80'!I31+'ДОУ № 81'!I31+'ДОУ №109'!I31+'ДОУ №110'!I31+'ДОУ №169'!I31+'ДОУ №182'!I31+'ДОУ №224'!I31+'ДОУ № 238'!I31+'ДОУ № 254'!I31+'ДОУ № 265'!I31+'ДОУ № 278'!I31+'ДОУ №313'!I31+'ДОУ № 320'!I31+'ДОУ №18'!I31+'ДОУ № 20'!I31+'ДОУ № 27'!I31+'ДОУ № 40'!I31+'ДОУ №50'!I31+'ДОУ № 60'!I31+'ДОУ № 61'!I31+'ДОУ №65'!I31+'ДОУ №82'!I31+'ДОУ №83'!I31+'ДОУ №85'!I31+'ДОУ № 165'!I31+'ДОУ № 176'!I31+'ДОУ № 179'!I31+'ДОУ №183'!I31+'ДОУ № 193'!I31+'ДОУ № 194'!I31+'ДОУ №209'!I31+'ДОУ № 251'!I31+'ДОУ № 255'!I31+'ДОУ № 263'!I31+'ДОУ № 283'!I31+'ДОУ № 286'!I31+'ДОУ № 291'!I31+'ДОУ №306'!I31+'ДОУ № 317'!I31+'ДОУ № 319'!I31+'ДОУ №323'!I31+'ДОУ № 107'!I31)/33</f>
        <v>0</v>
      </c>
      <c r="J31" s="6" t="e">
        <f>IF(H31/I31*100&gt;100,100,H31/I31*100)</f>
        <v>#DIV/0!</v>
      </c>
      <c r="K31" s="172" t="e">
        <f>(J31+J32+J33)/3</f>
        <v>#DIV/0!</v>
      </c>
      <c r="L31" s="178" t="e">
        <f>(K31+K34)/2</f>
        <v>#DIV/0!</v>
      </c>
      <c r="M31" s="186"/>
      <c r="N31" s="164"/>
    </row>
    <row r="32" spans="1:14" ht="63" hidden="1" customHeight="1" x14ac:dyDescent="0.25">
      <c r="A32" s="211"/>
      <c r="B32" s="35"/>
      <c r="C32" s="189"/>
      <c r="D32" s="171"/>
      <c r="E32" s="9" t="s">
        <v>11</v>
      </c>
      <c r="F32" s="28" t="s">
        <v>14</v>
      </c>
      <c r="G32" s="11" t="s">
        <v>13</v>
      </c>
      <c r="H32" s="5">
        <f>('ДОУ № 24+91'!H32+'ДОУ № 41'!H32+'ДОУ № 63'!H32+'ДОУ № 77'!H32+'ДОУ № 84'!H32+'ДОУ № 91'!H32+'ДОУ № 104'!H32+'ДОУ № 136'!H32+'ДОУ № 167'!H32+'ДОУ № 187'!H32+'ДОУ № 249'!H32+'ДОУ № 264'!H32+'ДОУ № 268'!H32+'ДОУ № 271'!H32+'ДОУ № 272'!H32+'ДОУ № 276'!H32+'ДОУ № 279'!H32+'ДОУ № 307'!H32+'ДОУ № 5'!H32+'ДОУ № 14'!H32+'ДОУ № 22'!H32+'ДОУ № 80'!H32+'ДОУ № 81'!H32+'ДОУ №109'!H32+'ДОУ №110'!H32+'ДОУ №169'!H32+'ДОУ №182'!H32+'ДОУ №224'!H32+'ДОУ № 238'!H32+'ДОУ № 254'!H32+'ДОУ № 265'!H32+'ДОУ № 278'!H32+'ДОУ №313'!H32+'ДОУ № 320'!H32+'ДОУ №18'!H32+'ДОУ № 20'!H32+'ДОУ № 27'!H32+'ДОУ № 40'!H32+'ДОУ №50'!H32+'ДОУ № 60'!H32+'ДОУ № 61'!H32+'ДОУ №65'!H32+'ДОУ №82'!H32+'ДОУ №83'!H32+'ДОУ №85'!H32+'ДОУ № 165'!H32+'ДОУ № 176'!H32+'ДОУ № 179'!H32+'ДОУ №183'!H32+'ДОУ № 193'!H32+'ДОУ № 194'!H32+'ДОУ №209'!H32+'ДОУ № 251'!H32+'ДОУ № 255'!H32+'ДОУ № 263'!H32+'ДОУ № 283'!H32+'ДОУ № 286'!H32+'ДОУ № 291'!H32+'ДОУ №306'!H32+'ДОУ № 317'!H32+'ДОУ № 319'!H32+'ДОУ №323'!H32+'ДОУ № 107'!H32)/33</f>
        <v>0</v>
      </c>
      <c r="I32" s="5">
        <f>('ДОУ № 24+91'!I32+'ДОУ № 41'!I32+'ДОУ № 63'!I32+'ДОУ № 77'!I32+'ДОУ № 84'!I32+'ДОУ № 91'!I32+'ДОУ № 104'!I32+'ДОУ № 136'!I32+'ДОУ № 167'!I32+'ДОУ № 187'!I32+'ДОУ № 249'!I32+'ДОУ № 264'!I32+'ДОУ № 268'!I32+'ДОУ № 271'!I32+'ДОУ № 272'!I32+'ДОУ № 276'!I32+'ДОУ № 279'!I32+'ДОУ № 307'!I32+'ДОУ № 5'!I32+'ДОУ № 14'!I32+'ДОУ № 22'!I32+'ДОУ № 80'!I32+'ДОУ № 81'!I32+'ДОУ №109'!I32+'ДОУ №110'!I32+'ДОУ №169'!I32+'ДОУ №182'!I32+'ДОУ №224'!I32+'ДОУ № 238'!I32+'ДОУ № 254'!I32+'ДОУ № 265'!I32+'ДОУ № 278'!I32+'ДОУ №313'!I32+'ДОУ № 320'!I32+'ДОУ №18'!I32+'ДОУ № 20'!I32+'ДОУ № 27'!I32+'ДОУ № 40'!I32+'ДОУ №50'!I32+'ДОУ № 60'!I32+'ДОУ № 61'!I32+'ДОУ №65'!I32+'ДОУ №82'!I32+'ДОУ №83'!I32+'ДОУ №85'!I32+'ДОУ № 165'!I32+'ДОУ № 176'!I32+'ДОУ № 179'!I32+'ДОУ №183'!I32+'ДОУ № 193'!I32+'ДОУ № 194'!I32+'ДОУ №209'!I32+'ДОУ № 251'!I32+'ДОУ № 255'!I32+'ДОУ № 263'!I32+'ДОУ № 283'!I32+'ДОУ № 286'!I32+'ДОУ № 291'!I32+'ДОУ №306'!I32+'ДОУ № 317'!I32+'ДОУ № 319'!I32+'ДОУ №323'!I32+'ДОУ № 107'!I32)/33</f>
        <v>0</v>
      </c>
      <c r="J32" s="6" t="e">
        <f>IF(I32/H32*100&gt;100,100,I32/H32*100)</f>
        <v>#DIV/0!</v>
      </c>
      <c r="K32" s="173"/>
      <c r="L32" s="179"/>
      <c r="M32" s="186"/>
      <c r="N32" s="165"/>
    </row>
    <row r="33" spans="1:14" ht="63" hidden="1" customHeight="1" x14ac:dyDescent="0.25">
      <c r="A33" s="211"/>
      <c r="B33" s="35"/>
      <c r="C33" s="189"/>
      <c r="D33" s="171"/>
      <c r="E33" s="9" t="s">
        <v>11</v>
      </c>
      <c r="F33" s="29" t="s">
        <v>15</v>
      </c>
      <c r="G33" s="11" t="s">
        <v>13</v>
      </c>
      <c r="H33" s="5">
        <f>('ДОУ № 24+91'!H33+'ДОУ № 41'!H33+'ДОУ № 63'!H33+'ДОУ № 77'!H33+'ДОУ № 84'!H33+'ДОУ № 91'!H33+'ДОУ № 104'!H33+'ДОУ № 136'!H33+'ДОУ № 167'!H33+'ДОУ № 187'!H33+'ДОУ № 249'!H33+'ДОУ № 264'!H33+'ДОУ № 268'!H33+'ДОУ № 271'!H33+'ДОУ № 272'!H33+'ДОУ № 276'!H33+'ДОУ № 279'!H33+'ДОУ № 307'!H33+'ДОУ № 5'!H33+'ДОУ № 14'!H33+'ДОУ № 22'!H33+'ДОУ № 80'!H33+'ДОУ № 81'!H33+'ДОУ №109'!H33+'ДОУ №110'!H33+'ДОУ №169'!H33+'ДОУ №182'!H33+'ДОУ №224'!H33+'ДОУ № 238'!H33+'ДОУ № 254'!H33+'ДОУ № 265'!H33+'ДОУ № 278'!H33+'ДОУ №313'!H33+'ДОУ № 320'!H33+'ДОУ №18'!H33+'ДОУ № 20'!H33+'ДОУ № 27'!H33+'ДОУ № 40'!H33+'ДОУ №50'!H33+'ДОУ № 60'!H33+'ДОУ № 61'!H33+'ДОУ №65'!H33+'ДОУ №82'!H33+'ДОУ №83'!H33+'ДОУ №85'!H33+'ДОУ № 165'!H33+'ДОУ № 176'!H33+'ДОУ № 179'!H33+'ДОУ №183'!H33+'ДОУ № 193'!H33+'ДОУ № 194'!H33+'ДОУ №209'!H33+'ДОУ № 251'!H33+'ДОУ № 255'!H33+'ДОУ № 263'!H33+'ДОУ № 283'!H33+'ДОУ № 286'!H33+'ДОУ № 291'!H33+'ДОУ №306'!H33+'ДОУ № 317'!H33+'ДОУ № 319'!H33+'ДОУ №323'!H33+'ДОУ № 107'!H33)/33</f>
        <v>0</v>
      </c>
      <c r="I33" s="5">
        <f>('ДОУ № 24+91'!I33+'ДОУ № 41'!I33+'ДОУ № 63'!I33+'ДОУ № 77'!I33+'ДОУ № 84'!I33+'ДОУ № 91'!I33+'ДОУ № 104'!I33+'ДОУ № 136'!I33+'ДОУ № 167'!I33+'ДОУ № 187'!I33+'ДОУ № 249'!I33+'ДОУ № 264'!I33+'ДОУ № 268'!I33+'ДОУ № 271'!I33+'ДОУ № 272'!I33+'ДОУ № 276'!I33+'ДОУ № 279'!I33+'ДОУ № 307'!I33+'ДОУ № 5'!I33+'ДОУ № 14'!I33+'ДОУ № 22'!I33+'ДОУ № 80'!I33+'ДОУ № 81'!I33+'ДОУ №109'!I33+'ДОУ №110'!I33+'ДОУ №169'!I33+'ДОУ №182'!I33+'ДОУ №224'!I33+'ДОУ № 238'!I33+'ДОУ № 254'!I33+'ДОУ № 265'!I33+'ДОУ № 278'!I33+'ДОУ №313'!I33+'ДОУ № 320'!I33+'ДОУ №18'!I33+'ДОУ № 20'!I33+'ДОУ № 27'!I33+'ДОУ № 40'!I33+'ДОУ №50'!I33+'ДОУ № 60'!I33+'ДОУ № 61'!I33+'ДОУ №65'!I33+'ДОУ №82'!I33+'ДОУ №83'!I33+'ДОУ №85'!I33+'ДОУ № 165'!I33+'ДОУ № 176'!I33+'ДОУ № 179'!I33+'ДОУ №183'!I33+'ДОУ № 193'!I33+'ДОУ № 194'!I33+'ДОУ №209'!I33+'ДОУ № 251'!I33+'ДОУ № 255'!I33+'ДОУ № 263'!I33+'ДОУ № 283'!I33+'ДОУ № 286'!I33+'ДОУ № 291'!I33+'ДОУ №306'!I33+'ДОУ № 317'!I33+'ДОУ № 319'!I33+'ДОУ №323'!I33+'ДОУ № 107'!I33)/33</f>
        <v>0</v>
      </c>
      <c r="J33" s="6" t="e">
        <f>IF(I33/H33*100&gt;100,100,I33/H33*100)</f>
        <v>#DIV/0!</v>
      </c>
      <c r="K33" s="173"/>
      <c r="L33" s="179"/>
      <c r="M33" s="186"/>
      <c r="N33" s="165"/>
    </row>
    <row r="34" spans="1:14" ht="63" hidden="1" customHeight="1" x14ac:dyDescent="0.25">
      <c r="A34" s="211"/>
      <c r="B34" s="36"/>
      <c r="C34" s="189"/>
      <c r="D34" s="171"/>
      <c r="E34" s="9" t="s">
        <v>16</v>
      </c>
      <c r="F34" s="30" t="s">
        <v>291</v>
      </c>
      <c r="G34" s="11" t="s">
        <v>18</v>
      </c>
      <c r="H34" s="5">
        <f>('ДОУ № 24+91'!H34+'ДОУ № 41'!H34+'ДОУ № 63'!H34+'ДОУ № 77'!H34+'ДОУ № 84'!H34+'ДОУ № 91'!H34+'ДОУ № 104'!H34+'ДОУ № 136'!H34+'ДОУ № 167'!H34+'ДОУ № 187'!H34+'ДОУ № 249'!H34+'ДОУ № 264'!H34+'ДОУ № 268'!H34+'ДОУ № 271'!H34+'ДОУ № 272'!H34+'ДОУ № 276'!H34+'ДОУ № 279'!H34+'ДОУ № 307'!H34+'ДОУ № 5'!H34+'ДОУ № 14'!H34+'ДОУ № 22'!H34+'ДОУ № 80'!H34+'ДОУ № 81'!H34+'ДОУ №109'!H34+'ДОУ №110'!H34+'ДОУ №169'!H34+'ДОУ №182'!H34+'ДОУ №224'!H34+'ДОУ № 238'!H34+'ДОУ № 254'!H34+'ДОУ № 265'!H34+'ДОУ № 278'!H34+'ДОУ №313'!H34+'ДОУ № 320'!H34+'ДОУ №18'!H34+'ДОУ № 20'!H34+'ДОУ № 27'!H34+'ДОУ № 40'!H34+'ДОУ №50'!H34+'ДОУ № 60'!H34+'ДОУ № 61'!H34+'ДОУ №65'!H34+'ДОУ №82'!H34+'ДОУ №83'!H34+'ДОУ №85'!H34+'ДОУ № 165'!H34+'ДОУ № 176'!H34+'ДОУ № 179'!H34+'ДОУ №183'!H34+'ДОУ № 193'!H34+'ДОУ № 194'!H34+'ДОУ №209'!H34+'ДОУ № 251'!H34+'ДОУ № 255'!H34+'ДОУ № 263'!H34+'ДОУ № 283'!H34+'ДОУ № 286'!H34+'ДОУ № 291'!H34+'ДОУ №306'!H34+'ДОУ № 317'!H34+'ДОУ № 319'!H34+'ДОУ №323'!H34+'ДОУ № 107'!H34)</f>
        <v>0</v>
      </c>
      <c r="I34" s="5">
        <f>('ДОУ № 24+91'!I34+'ДОУ № 41'!I34+'ДОУ № 63'!I34+'ДОУ № 77'!I34+'ДОУ № 84'!I34+'ДОУ № 91'!I34+'ДОУ № 104'!I34+'ДОУ № 136'!I34+'ДОУ № 167'!I34+'ДОУ № 187'!I34+'ДОУ № 249'!I34+'ДОУ № 264'!I34+'ДОУ № 268'!I34+'ДОУ № 271'!I34+'ДОУ № 272'!I34+'ДОУ № 276'!I34+'ДОУ № 279'!I34+'ДОУ № 307'!I34+'ДОУ № 5'!I34+'ДОУ № 14'!I34+'ДОУ № 22'!I34+'ДОУ № 80'!I34+'ДОУ № 81'!I34+'ДОУ №109'!I34+'ДОУ №110'!I34+'ДОУ №169'!I34+'ДОУ №182'!I34+'ДОУ №224'!I34+'ДОУ № 238'!I34+'ДОУ № 254'!I34+'ДОУ № 265'!I34+'ДОУ № 278'!I34+'ДОУ №313'!I34+'ДОУ № 320'!I34+'ДОУ №18'!I34+'ДОУ № 20'!I34+'ДОУ № 27'!I34+'ДОУ № 40'!I34+'ДОУ №50'!I34+'ДОУ № 60'!I34+'ДОУ № 61'!I34+'ДОУ №65'!I34+'ДОУ №82'!I34+'ДОУ №83'!I34+'ДОУ №85'!I34+'ДОУ № 165'!I34+'ДОУ № 176'!I34+'ДОУ № 179'!I34+'ДОУ №183'!I34+'ДОУ № 193'!I34+'ДОУ № 194'!I34+'ДОУ №209'!I34+'ДОУ № 251'!I34+'ДОУ № 255'!I34+'ДОУ № 263'!I34+'ДОУ № 283'!I34+'ДОУ № 286'!I34+'ДОУ № 291'!I34+'ДОУ №306'!I34+'ДОУ № 317'!I34+'ДОУ № 319'!I34+'ДОУ №323'!I34+'ДОУ № 107'!I34)</f>
        <v>0</v>
      </c>
      <c r="J34" s="6" t="e">
        <f>IF(I34/H34*100&gt;100,100,I34/H34*100)</f>
        <v>#DIV/0!</v>
      </c>
      <c r="K34" s="6" t="e">
        <f>J34</f>
        <v>#DIV/0!</v>
      </c>
      <c r="L34" s="179"/>
      <c r="M34" s="186"/>
      <c r="N34" s="166"/>
    </row>
    <row r="35" spans="1:14" ht="63" customHeight="1" x14ac:dyDescent="0.25">
      <c r="A35" s="211"/>
      <c r="B35" s="34" t="s">
        <v>105</v>
      </c>
      <c r="C35" s="189" t="s">
        <v>50</v>
      </c>
      <c r="D35" s="170" t="s">
        <v>10</v>
      </c>
      <c r="E35" s="9" t="s">
        <v>11</v>
      </c>
      <c r="F35" s="27" t="s">
        <v>12</v>
      </c>
      <c r="G35" s="11" t="s">
        <v>13</v>
      </c>
      <c r="H35" s="5">
        <f>('ДОУ № 24+91'!H35+'ДОУ № 41'!H35+'ДОУ № 63'!H35+'ДОУ № 77'!H35+'ДОУ № 84'!H35+'ДОУ № 91'!H35+'ДОУ № 104'!H35+'ДОУ № 136'!H35+'ДОУ № 167'!H35+'ДОУ № 187'!H35+'ДОУ № 249'!H35+'ДОУ № 264'!H35+'ДОУ № 268'!H35+'ДОУ № 271'!H35+'ДОУ № 272'!H35+'ДОУ № 276'!H35+'ДОУ № 279'!H35+'ДОУ № 307'!H35+'ДОУ № 5'!H35+'ДОУ № 14'!H35+'ДОУ № 22'!H35+'ДОУ № 80'!H35+'ДОУ № 81'!H35+'ДОУ №109'!H35+'ДОУ №110'!H35+'ДОУ №169'!H35+'ДОУ №182'!H35+'ДОУ №224'!H35+'ДОУ № 238'!H35+'ДОУ № 254'!H35+'ДОУ № 265'!H35+'ДОУ № 278'!H35+'ДОУ №313'!H35+'ДОУ № 320'!H35+'ДОУ №18'!H35+'ДОУ № 20'!H35+'ДОУ № 27'!H35+'ДОУ № 40'!H35+'ДОУ №50'!H35+'ДОУ № 60'!H35+'ДОУ № 61'!H35+'ДОУ №65'!H35+'ДОУ №82'!H35+'ДОУ №83'!H35+'ДОУ №85'!H35+'ДОУ № 165'!H35+'ДОУ № 176'!H35+'ДОУ № 179'!H35+'ДОУ №183'!H35+'ДОУ № 193'!H35+'ДОУ № 194'!H35+'ДОУ №209'!H35+'ДОУ № 251'!H35+'ДОУ № 255'!H35+'ДОУ № 263'!H35+'ДОУ № 283'!H35+'ДОУ № 286'!H35+'ДОУ № 291'!H35+'ДОУ №306'!H35+'ДОУ № 317'!H35+'ДОУ № 319'!H35+'ДОУ №323'!H35+'ДОУ № 107'!H35)/34</f>
        <v>13.617647058823529</v>
      </c>
      <c r="I35" s="5">
        <f>('ДОУ № 24+91'!I35+'ДОУ № 41'!I35+'ДОУ № 63'!I35+'ДОУ № 77'!I35+'ДОУ № 84'!I35+'ДОУ № 91'!I35+'ДОУ № 104'!I35+'ДОУ № 136'!I35+'ДОУ № 167'!I35+'ДОУ № 187'!I35+'ДОУ № 249'!I35+'ДОУ № 264'!I35+'ДОУ № 268'!I35+'ДОУ № 271'!I35+'ДОУ № 272'!I35+'ДОУ № 276'!I35+'ДОУ № 279'!I35+'ДОУ № 307'!I35+'ДОУ № 5'!I35+'ДОУ № 14'!I35+'ДОУ № 22'!I35+'ДОУ № 80'!I35+'ДОУ № 81'!I35+'ДОУ №109'!I35+'ДОУ №110'!I35+'ДОУ №169'!I35+'ДОУ №182'!I35+'ДОУ №224'!I35+'ДОУ № 238'!I35+'ДОУ № 254'!I35+'ДОУ № 265'!I35+'ДОУ № 278'!I35+'ДОУ №313'!I35+'ДОУ № 320'!I35+'ДОУ №18'!I35+'ДОУ № 20'!I35+'ДОУ № 27'!I35+'ДОУ № 40'!I35+'ДОУ №50'!I35+'ДОУ № 60'!I35+'ДОУ № 61'!I35+'ДОУ №65'!I35+'ДОУ №82'!I35+'ДОУ №83'!I35+'ДОУ №85'!I35+'ДОУ № 165'!I35+'ДОУ № 176'!I35+'ДОУ № 179'!I35+'ДОУ №183'!I35+'ДОУ № 193'!I35+'ДОУ № 194'!I35+'ДОУ №209'!I35+'ДОУ № 251'!I35+'ДОУ № 255'!I35+'ДОУ № 263'!I35+'ДОУ № 283'!I35+'ДОУ № 286'!I35+'ДОУ № 291'!I35+'ДОУ №306'!I35+'ДОУ № 317'!I35+'ДОУ № 319'!I35+'ДОУ №323'!I35+'ДОУ № 107'!I35)/34</f>
        <v>9.2706176470588257</v>
      </c>
      <c r="J35" s="6">
        <f>IF(H35/I35*100&gt;100,100,H35/I35*100)</f>
        <v>100</v>
      </c>
      <c r="K35" s="172">
        <f>(J35+J36+J37)/3</f>
        <v>98.666666666666671</v>
      </c>
      <c r="L35" s="180">
        <f>(K35+K38)/2</f>
        <v>99.333333333333343</v>
      </c>
      <c r="M35" s="186"/>
      <c r="N35" s="164"/>
    </row>
    <row r="36" spans="1:14" ht="63" customHeight="1" x14ac:dyDescent="0.25">
      <c r="A36" s="211"/>
      <c r="B36" s="35"/>
      <c r="C36" s="189"/>
      <c r="D36" s="171"/>
      <c r="E36" s="9" t="s">
        <v>11</v>
      </c>
      <c r="F36" s="28" t="s">
        <v>14</v>
      </c>
      <c r="G36" s="11" t="s">
        <v>13</v>
      </c>
      <c r="H36" s="5">
        <f>('ДОУ № 24+91'!H36+'ДОУ № 41'!H36+'ДОУ № 63'!H36+'ДОУ № 77'!H36+'ДОУ № 84'!H36+'ДОУ № 91'!H36+'ДОУ № 104'!H36+'ДОУ № 136'!H36+'ДОУ № 167'!H36+'ДОУ № 187'!H36+'ДОУ № 249'!H36+'ДОУ № 264'!H36+'ДОУ № 268'!H36+'ДОУ № 271'!H36+'ДОУ № 272'!H36+'ДОУ № 276'!H36+'ДОУ № 279'!H36+'ДОУ № 307'!H36+'ДОУ № 5'!H36+'ДОУ № 14'!H36+'ДОУ № 22'!H36+'ДОУ № 80'!H36+'ДОУ № 81'!H36+'ДОУ №109'!H36+'ДОУ №110'!H36+'ДОУ №169'!H36+'ДОУ №182'!H36+'ДОУ №224'!H36+'ДОУ № 238'!H36+'ДОУ № 254'!H36+'ДОУ № 265'!H36+'ДОУ № 278'!H36+'ДОУ №313'!H36+'ДОУ № 320'!H36+'ДОУ №18'!H36+'ДОУ № 20'!H36+'ДОУ № 27'!H36+'ДОУ № 40'!H36+'ДОУ №50'!H36+'ДОУ № 60'!H36+'ДОУ № 61'!H36+'ДОУ №65'!H36+'ДОУ №82'!H36+'ДОУ №83'!H36+'ДОУ №85'!H36+'ДОУ № 165'!H36+'ДОУ № 176'!H36+'ДОУ № 179'!H36+'ДОУ №183'!H36+'ДОУ № 193'!H36+'ДОУ № 194'!H36+'ДОУ №209'!H36+'ДОУ № 251'!H36+'ДОУ № 255'!H36+'ДОУ № 263'!H36+'ДОУ № 283'!H36+'ДОУ № 286'!H36+'ДОУ № 291'!H36+'ДОУ №306'!H36+'ДОУ № 317'!H36+'ДОУ № 319'!H36+'ДОУ №323'!H36+'ДОУ № 107'!H36)/34</f>
        <v>102.94117647058823</v>
      </c>
      <c r="I36" s="5">
        <f>('ДОУ № 24+91'!I36+'ДОУ № 41'!I36+'ДОУ № 63'!I36+'ДОУ № 77'!I36+'ДОУ № 84'!I36+'ДОУ № 91'!I36+'ДОУ № 104'!I36+'ДОУ № 136'!I36+'ДОУ № 167'!I36+'ДОУ № 187'!I36+'ДОУ № 249'!I36+'ДОУ № 264'!I36+'ДОУ № 268'!I36+'ДОУ № 271'!I36+'ДОУ № 272'!I36+'ДОУ № 276'!I36+'ДОУ № 279'!I36+'ДОУ № 307'!I36+'ДОУ № 5'!I36+'ДОУ № 14'!I36+'ДОУ № 22'!I36+'ДОУ № 80'!I36+'ДОУ № 81'!I36+'ДОУ №109'!I36+'ДОУ №110'!I36+'ДОУ №169'!I36+'ДОУ №182'!I36+'ДОУ №224'!I36+'ДОУ № 238'!I36+'ДОУ № 254'!I36+'ДОУ № 265'!I36+'ДОУ № 278'!I36+'ДОУ №313'!I36+'ДОУ № 320'!I36+'ДОУ №18'!I36+'ДОУ № 20'!I36+'ДОУ № 27'!I36+'ДОУ № 40'!I36+'ДОУ №50'!I36+'ДОУ № 60'!I36+'ДОУ № 61'!I36+'ДОУ №65'!I36+'ДОУ №82'!I36+'ДОУ №83'!I36+'ДОУ №85'!I36+'ДОУ № 165'!I36+'ДОУ № 176'!I36+'ДОУ № 179'!I36+'ДОУ №183'!I36+'ДОУ № 193'!I36+'ДОУ № 194'!I36+'ДОУ №209'!I36+'ДОУ № 251'!I36+'ДОУ № 255'!I36+'ДОУ № 263'!I36+'ДОУ № 283'!I36+'ДОУ № 286'!I36+'ДОУ № 291'!I36+'ДОУ №306'!I36+'ДОУ № 317'!I36+'ДОУ № 319'!I36+'ДОУ №323'!I36+'ДОУ № 107'!I36)/34</f>
        <v>98.823529411764696</v>
      </c>
      <c r="J36" s="6">
        <f>IF(I36/H36*100&gt;100,100,I36/H36*100)</f>
        <v>96</v>
      </c>
      <c r="K36" s="173"/>
      <c r="L36" s="179"/>
      <c r="M36" s="186"/>
      <c r="N36" s="165"/>
    </row>
    <row r="37" spans="1:14" ht="63" customHeight="1" x14ac:dyDescent="0.25">
      <c r="A37" s="211"/>
      <c r="B37" s="35"/>
      <c r="C37" s="189"/>
      <c r="D37" s="171"/>
      <c r="E37" s="9" t="s">
        <v>11</v>
      </c>
      <c r="F37" s="29" t="s">
        <v>15</v>
      </c>
      <c r="G37" s="11" t="s">
        <v>13</v>
      </c>
      <c r="H37" s="5">
        <f>('ДОУ № 24+91'!H37+'ДОУ № 41'!H37+'ДОУ № 63'!H37+'ДОУ № 77'!H37+'ДОУ № 84'!H37+'ДОУ № 91'!H37+'ДОУ № 104'!H37+'ДОУ № 136'!H37+'ДОУ № 167'!H37+'ДОУ № 187'!H37+'ДОУ № 249'!H37+'ДОУ № 264'!H37+'ДОУ № 268'!H37+'ДОУ № 271'!H37+'ДОУ № 272'!H37+'ДОУ № 276'!H37+'ДОУ № 279'!H37+'ДОУ № 307'!H37+'ДОУ № 5'!H37+'ДОУ № 14'!H37+'ДОУ № 22'!H37+'ДОУ № 80'!H37+'ДОУ № 81'!H37+'ДОУ №109'!H37+'ДОУ №110'!H37+'ДОУ №169'!H37+'ДОУ №182'!H37+'ДОУ №224'!H37+'ДОУ № 238'!H37+'ДОУ № 254'!H37+'ДОУ № 265'!H37+'ДОУ № 278'!H37+'ДОУ №313'!H37+'ДОУ № 320'!H37+'ДОУ №18'!H37+'ДОУ № 20'!H37+'ДОУ № 27'!H37+'ДОУ № 40'!H37+'ДОУ №50'!H37+'ДОУ № 60'!H37+'ДОУ № 61'!H37+'ДОУ №65'!H37+'ДОУ №82'!H37+'ДОУ №83'!H37+'ДОУ №85'!H37+'ДОУ № 165'!H37+'ДОУ № 176'!H37+'ДОУ № 179'!H37+'ДОУ №183'!H37+'ДОУ № 193'!H37+'ДОУ № 194'!H37+'ДОУ №209'!H37+'ДОУ № 251'!H37+'ДОУ № 255'!H37+'ДОУ № 263'!H37+'ДОУ № 283'!H37+'ДОУ № 286'!H37+'ДОУ № 291'!H37+'ДОУ №306'!H37+'ДОУ № 317'!H37+'ДОУ № 319'!H37+'ДОУ №323'!H37+'ДОУ № 107'!H37)/34</f>
        <v>71.235294117647072</v>
      </c>
      <c r="I37" s="5">
        <f>('ДОУ № 24+91'!I37+'ДОУ № 41'!I37+'ДОУ № 63'!I37+'ДОУ № 77'!I37+'ДОУ № 84'!I37+'ДОУ № 91'!I37+'ДОУ № 104'!I37+'ДОУ № 136'!I37+'ДОУ № 167'!I37+'ДОУ № 187'!I37+'ДОУ № 249'!I37+'ДОУ № 264'!I37+'ДОУ № 268'!I37+'ДОУ № 271'!I37+'ДОУ № 272'!I37+'ДОУ № 276'!I37+'ДОУ № 279'!I37+'ДОУ № 307'!I37+'ДОУ № 5'!I37+'ДОУ № 14'!I37+'ДОУ № 22'!I37+'ДОУ № 80'!I37+'ДОУ № 81'!I37+'ДОУ №109'!I37+'ДОУ №110'!I37+'ДОУ №169'!I37+'ДОУ №182'!I37+'ДОУ №224'!I37+'ДОУ № 238'!I37+'ДОУ № 254'!I37+'ДОУ № 265'!I37+'ДОУ № 278'!I37+'ДОУ №313'!I37+'ДОУ № 320'!I37+'ДОУ №18'!I37+'ДОУ № 20'!I37+'ДОУ № 27'!I37+'ДОУ № 40'!I37+'ДОУ №50'!I37+'ДОУ № 60'!I37+'ДОУ № 61'!I37+'ДОУ №65'!I37+'ДОУ №82'!I37+'ДОУ №83'!I37+'ДОУ №85'!I37+'ДОУ № 165'!I37+'ДОУ № 176'!I37+'ДОУ № 179'!I37+'ДОУ №183'!I37+'ДОУ № 193'!I37+'ДОУ № 194'!I37+'ДОУ №209'!I37+'ДОУ № 251'!I37+'ДОУ № 255'!I37+'ДОУ № 263'!I37+'ДОУ № 283'!I37+'ДОУ № 286'!I37+'ДОУ № 291'!I37+'ДОУ №306'!I37+'ДОУ № 317'!I37+'ДОУ № 319'!I37+'ДОУ №323'!I37+'ДОУ № 107'!I37)/34</f>
        <v>79.858823529411779</v>
      </c>
      <c r="J37" s="6">
        <f>IF(I37/H37*100&gt;100,100,I37/H37*100)</f>
        <v>100</v>
      </c>
      <c r="K37" s="173"/>
      <c r="L37" s="179"/>
      <c r="M37" s="186"/>
      <c r="N37" s="165"/>
    </row>
    <row r="38" spans="1:14" ht="63" customHeight="1" x14ac:dyDescent="0.25">
      <c r="A38" s="211"/>
      <c r="B38" s="36"/>
      <c r="C38" s="189"/>
      <c r="D38" s="171"/>
      <c r="E38" s="9" t="s">
        <v>16</v>
      </c>
      <c r="F38" s="30" t="s">
        <v>291</v>
      </c>
      <c r="G38" s="11" t="s">
        <v>18</v>
      </c>
      <c r="H38" s="5">
        <f>('ДОУ № 24+91'!H38+'ДОУ № 41'!H38+'ДОУ № 63'!H38+'ДОУ № 77'!H38+'ДОУ № 84'!H38+'ДОУ № 91'!H38+'ДОУ № 104'!H38+'ДОУ № 136'!H38+'ДОУ № 167'!H38+'ДОУ № 187'!H38+'ДОУ № 249'!H38+'ДОУ № 264'!H38+'ДОУ № 268'!H38+'ДОУ № 271'!H38+'ДОУ № 272'!H38+'ДОУ № 276'!H38+'ДОУ № 279'!H38+'ДОУ № 307'!H38+'ДОУ № 5'!H38+'ДОУ № 14'!H38+'ДОУ № 22'!H38+'ДОУ № 80'!H38+'ДОУ № 81'!H38+'ДОУ №109'!H38+'ДОУ №110'!H38+'ДОУ №169'!H38+'ДОУ №182'!H38+'ДОУ №224'!H38+'ДОУ № 238'!H38+'ДОУ № 254'!H38+'ДОУ № 265'!H38+'ДОУ № 278'!H38+'ДОУ №313'!H38+'ДОУ № 320'!H38+'ДОУ №18'!H38+'ДОУ № 20'!H38+'ДОУ № 27'!H38+'ДОУ № 40'!H38+'ДОУ №50'!H38+'ДОУ № 60'!H38+'ДОУ № 61'!H38+'ДОУ №65'!H38+'ДОУ №82'!H38+'ДОУ №83'!H38+'ДОУ №85'!H38+'ДОУ № 165'!H38+'ДОУ № 176'!H38+'ДОУ № 179'!H38+'ДОУ №183'!H38+'ДОУ № 193'!H38+'ДОУ № 194'!H38+'ДОУ №209'!H38+'ДОУ № 251'!H38+'ДОУ № 255'!H38+'ДОУ № 263'!H38+'ДОУ № 283'!H38+'ДОУ № 286'!H38+'ДОУ № 291'!H38+'ДОУ №306'!H38+'ДОУ № 317'!H38+'ДОУ № 319'!H38+'ДОУ №323'!H38+'ДОУ № 107'!H38)</f>
        <v>82.9</v>
      </c>
      <c r="I38" s="5">
        <f>('ДОУ № 24+91'!I38+'ДОУ № 41'!I38+'ДОУ № 63'!I38+'ДОУ № 77'!I38+'ДОУ № 84'!I38+'ДОУ № 91'!I38+'ДОУ № 104'!I38+'ДОУ № 136'!I38+'ДОУ № 167'!I38+'ДОУ № 187'!I38+'ДОУ № 249'!I38+'ДОУ № 264'!I38+'ДОУ № 268'!I38+'ДОУ № 271'!I38+'ДОУ № 272'!I38+'ДОУ № 276'!I38+'ДОУ № 279'!I38+'ДОУ № 307'!I38+'ДОУ № 5'!I38+'ДОУ № 14'!I38+'ДОУ № 22'!I38+'ДОУ № 80'!I38+'ДОУ № 81'!I38+'ДОУ №109'!I38+'ДОУ №110'!I38+'ДОУ №169'!I38+'ДОУ №182'!I38+'ДОУ №224'!I38+'ДОУ № 238'!I38+'ДОУ № 254'!I38+'ДОУ № 265'!I38+'ДОУ № 278'!I38+'ДОУ №313'!I38+'ДОУ № 320'!I38+'ДОУ №18'!I38+'ДОУ № 20'!I38+'ДОУ № 27'!I38+'ДОУ № 40'!I38+'ДОУ №50'!I38+'ДОУ № 60'!I38+'ДОУ № 61'!I38+'ДОУ №65'!I38+'ДОУ №82'!I38+'ДОУ №83'!I38+'ДОУ №85'!I38+'ДОУ № 165'!I38+'ДОУ № 176'!I38+'ДОУ № 179'!I38+'ДОУ №183'!I38+'ДОУ № 193'!I38+'ДОУ № 194'!I38+'ДОУ №209'!I38+'ДОУ № 251'!I38+'ДОУ № 255'!I38+'ДОУ № 263'!I38+'ДОУ № 283'!I38+'ДОУ № 286'!I38+'ДОУ № 291'!I38+'ДОУ №306'!I38+'ДОУ № 317'!I38+'ДОУ № 319'!I38+'ДОУ №323'!I38+'ДОУ № 107'!I38)</f>
        <v>86.6</v>
      </c>
      <c r="J38" s="6">
        <f>IF(I38/H38*100&gt;100,100,I38/H38*100)</f>
        <v>100</v>
      </c>
      <c r="K38" s="6">
        <f>J38</f>
        <v>100</v>
      </c>
      <c r="L38" s="179"/>
      <c r="M38" s="186"/>
      <c r="N38" s="166"/>
    </row>
    <row r="39" spans="1:14" ht="76.5" customHeight="1" x14ac:dyDescent="0.25">
      <c r="A39" s="211"/>
      <c r="B39" s="34" t="s">
        <v>92</v>
      </c>
      <c r="C39" s="189" t="s">
        <v>51</v>
      </c>
      <c r="D39" s="170" t="s">
        <v>10</v>
      </c>
      <c r="E39" s="9" t="s">
        <v>11</v>
      </c>
      <c r="F39" s="27" t="s">
        <v>12</v>
      </c>
      <c r="G39" s="11" t="s">
        <v>13</v>
      </c>
      <c r="H39" s="5">
        <f>('ДОУ № 24+91'!H39+'ДОУ № 41'!H39+'ДОУ № 63'!H39+'ДОУ № 77'!H39+'ДОУ № 84'!H39+'ДОУ № 91'!H39+'ДОУ № 104'!H39+'ДОУ № 136'!H39+'ДОУ № 167'!H39+'ДОУ № 187'!H39+'ДОУ № 249'!H39+'ДОУ № 264'!H39+'ДОУ № 268'!H39+'ДОУ № 271'!H39+'ДОУ № 272'!H39+'ДОУ № 276'!H39+'ДОУ № 279'!H39+'ДОУ № 307'!H39+'ДОУ № 5'!H39+'ДОУ № 14'!H39+'ДОУ № 22'!H39+'ДОУ № 80'!H39+'ДОУ № 81'!H39+'ДОУ №109'!H39+'ДОУ №110'!H39+'ДОУ №169'!H39+'ДОУ №182'!H39+'ДОУ №224'!H39+'ДОУ № 238'!H39+'ДОУ № 254'!H39+'ДОУ № 265'!H39+'ДОУ № 278'!H39+'ДОУ №313'!H39+'ДОУ № 320'!H39+'ДОУ №18'!H39+'ДОУ № 20'!H39+'ДОУ № 27'!H39+'ДОУ № 40'!H39+'ДОУ №50'!H39+'ДОУ № 60'!H39+'ДОУ № 61'!H39+'ДОУ №65'!H39+'ДОУ №82'!H39+'ДОУ №83'!H39+'ДОУ №85'!H39+'ДОУ № 165'!H39+'ДОУ № 176'!H39+'ДОУ № 179'!H39+'ДОУ №183'!H39+'ДОУ № 193'!H39+'ДОУ № 194'!H39+'ДОУ №209'!H39+'ДОУ № 251'!H39+'ДОУ № 255'!H39+'ДОУ № 263'!H39+'ДОУ № 283'!H39+'ДОУ № 286'!H39+'ДОУ № 291'!H39+'ДОУ №306'!H39+'ДОУ № 317'!H39+'ДОУ № 319'!H39+'ДОУ №323'!H39+'ДОУ № 107'!H39)/36</f>
        <v>11.850000000000001</v>
      </c>
      <c r="I39" s="5">
        <f>('ДОУ № 24+91'!I39+'ДОУ № 41'!I39+'ДОУ № 63'!I39+'ДОУ № 77'!I39+'ДОУ № 84'!I39+'ДОУ № 91'!I39+'ДОУ № 104'!I39+'ДОУ № 136'!I39+'ДОУ № 167'!I39+'ДОУ № 187'!I39+'ДОУ № 249'!I39+'ДОУ № 264'!I39+'ДОУ № 268'!I39+'ДОУ № 271'!I39+'ДОУ № 272'!I39+'ДОУ № 276'!I39+'ДОУ № 279'!I39+'ДОУ № 307'!I39+'ДОУ № 5'!I39+'ДОУ № 14'!I39+'ДОУ № 22'!I39+'ДОУ № 80'!I39+'ДОУ № 81'!I39+'ДОУ №109'!I39+'ДОУ №110'!I39+'ДОУ №169'!I39+'ДОУ №182'!I39+'ДОУ №224'!I39+'ДОУ № 238'!I39+'ДОУ № 254'!I39+'ДОУ № 265'!I39+'ДОУ № 278'!I39+'ДОУ №313'!I39+'ДОУ № 320'!I39+'ДОУ №18'!I39+'ДОУ № 20'!I39+'ДОУ № 27'!I39+'ДОУ № 40'!I39+'ДОУ №50'!I39+'ДОУ № 60'!I39+'ДОУ № 61'!I39+'ДОУ №65'!I39+'ДОУ №82'!I39+'ДОУ №83'!I39+'ДОУ №85'!I39+'ДОУ № 165'!I39+'ДОУ № 176'!I39+'ДОУ № 179'!I39+'ДОУ №183'!I39+'ДОУ № 193'!I39+'ДОУ № 194'!I39+'ДОУ №209'!I39+'ДОУ № 251'!I39+'ДОУ № 255'!I39+'ДОУ № 263'!I39+'ДОУ № 283'!I39+'ДОУ № 286'!I39+'ДОУ № 291'!I39+'ДОУ №306'!I39+'ДОУ № 317'!I39+'ДОУ № 319'!I39+'ДОУ №323'!I39+'ДОУ № 107'!I39)/36</f>
        <v>7.8972499999999997</v>
      </c>
      <c r="J39" s="6">
        <f>IF(H39/I39*100&gt;100,100,H39/I39*100)</f>
        <v>100</v>
      </c>
      <c r="K39" s="172">
        <f>(J39+J40+J41)/3</f>
        <v>99.6752380952381</v>
      </c>
      <c r="L39" s="178">
        <f>(K39+K42)/2</f>
        <v>99.837619047619057</v>
      </c>
      <c r="M39" s="186"/>
      <c r="N39" s="161"/>
    </row>
    <row r="40" spans="1:14" ht="57" customHeight="1" x14ac:dyDescent="0.25">
      <c r="A40" s="211"/>
      <c r="B40" s="35"/>
      <c r="C40" s="189"/>
      <c r="D40" s="171"/>
      <c r="E40" s="9" t="s">
        <v>11</v>
      </c>
      <c r="F40" s="29" t="s">
        <v>14</v>
      </c>
      <c r="G40" s="11" t="s">
        <v>13</v>
      </c>
      <c r="H40" s="5">
        <f>('ДОУ № 24+91'!H40+'ДОУ № 41'!H40+'ДОУ № 63'!H40+'ДОУ № 77'!H40+'ДОУ № 84'!H40+'ДОУ № 91'!H40+'ДОУ № 104'!H40+'ДОУ № 136'!H40+'ДОУ № 167'!H40+'ДОУ № 187'!H40+'ДОУ № 249'!H40+'ДОУ № 264'!H40+'ДОУ № 268'!H40+'ДОУ № 271'!H40+'ДОУ № 272'!H40+'ДОУ № 276'!H40+'ДОУ № 279'!H40+'ДОУ № 307'!H40+'ДОУ № 5'!H40+'ДОУ № 14'!H40+'ДОУ № 22'!H40+'ДОУ № 80'!H40+'ДОУ № 81'!H40+'ДОУ №109'!H40+'ДОУ №110'!H40+'ДОУ №169'!H40+'ДОУ №182'!H40+'ДОУ №224'!H40+'ДОУ № 238'!H40+'ДОУ № 254'!H40+'ДОУ № 265'!H40+'ДОУ № 278'!H40+'ДОУ №313'!H40+'ДОУ № 320'!H40+'ДОУ №18'!H40+'ДОУ № 20'!H40+'ДОУ № 27'!H40+'ДОУ № 40'!H40+'ДОУ №50'!H40+'ДОУ № 60'!H40+'ДОУ № 61'!H40+'ДОУ №65'!H40+'ДОУ №82'!H40+'ДОУ №83'!H40+'ДОУ №85'!H40+'ДОУ № 165'!H40+'ДОУ № 176'!H40+'ДОУ № 179'!H40+'ДОУ №183'!H40+'ДОУ № 193'!H40+'ДОУ № 194'!H40+'ДОУ №209'!H40+'ДОУ № 251'!H40+'ДОУ № 255'!H40+'ДОУ № 263'!H40+'ДОУ № 283'!H40+'ДОУ № 286'!H40+'ДОУ № 291'!H40+'ДОУ №306'!H40+'ДОУ № 317'!H40+'ДОУ № 319'!H40+'ДОУ №323'!H40+'ДОУ № 107'!H40)/36</f>
        <v>97.222222222222229</v>
      </c>
      <c r="I40" s="5">
        <f>('ДОУ № 24+91'!I40+'ДОУ № 41'!I40+'ДОУ № 63'!I40+'ДОУ № 77'!I40+'ДОУ № 84'!I40+'ДОУ № 91'!I40+'ДОУ № 104'!I40+'ДОУ № 136'!I40+'ДОУ № 167'!I40+'ДОУ № 187'!I40+'ДОУ № 249'!I40+'ДОУ № 264'!I40+'ДОУ № 268'!I40+'ДОУ № 271'!I40+'ДОУ № 272'!I40+'ДОУ № 276'!I40+'ДОУ № 279'!I40+'ДОУ № 307'!I40+'ДОУ № 5'!I40+'ДОУ № 14'!I40+'ДОУ № 22'!I40+'ДОУ № 80'!I40+'ДОУ № 81'!I40+'ДОУ №109'!I40+'ДОУ №110'!I40+'ДОУ №169'!I40+'ДОУ №182'!I40+'ДОУ №224'!I40+'ДОУ № 238'!I40+'ДОУ № 254'!I40+'ДОУ № 265'!I40+'ДОУ № 278'!I40+'ДОУ №313'!I40+'ДОУ № 320'!I40+'ДОУ №18'!I40+'ДОУ № 20'!I40+'ДОУ № 27'!I40+'ДОУ № 40'!I40+'ДОУ №50'!I40+'ДОУ № 60'!I40+'ДОУ № 61'!I40+'ДОУ №65'!I40+'ДОУ №82'!I40+'ДОУ №83'!I40+'ДОУ №85'!I40+'ДОУ № 165'!I40+'ДОУ № 176'!I40+'ДОУ № 179'!I40+'ДОУ №183'!I40+'ДОУ № 193'!I40+'ДОУ № 194'!I40+'ДОУ №209'!I40+'ДОУ № 251'!I40+'ДОУ № 255'!I40+'ДОУ № 263'!I40+'ДОУ № 283'!I40+'ДОУ № 286'!I40+'ДОУ № 291'!I40+'ДОУ №306'!I40+'ДОУ № 317'!I40+'ДОУ № 319'!I40+'ДОУ №323'!I40+'ДОУ № 107'!I40)/36</f>
        <v>96.275000000000006</v>
      </c>
      <c r="J40" s="6">
        <f>IF(I40/H40*100&gt;100,100,I40/H40*100)</f>
        <v>99.025714285714287</v>
      </c>
      <c r="K40" s="173"/>
      <c r="L40" s="179"/>
      <c r="M40" s="186"/>
      <c r="N40" s="162"/>
    </row>
    <row r="41" spans="1:14" ht="64.5" customHeight="1" x14ac:dyDescent="0.25">
      <c r="A41" s="211"/>
      <c r="B41" s="35"/>
      <c r="C41" s="189"/>
      <c r="D41" s="171"/>
      <c r="E41" s="9" t="s">
        <v>11</v>
      </c>
      <c r="F41" s="29" t="s">
        <v>15</v>
      </c>
      <c r="G41" s="11" t="s">
        <v>13</v>
      </c>
      <c r="H41" s="5">
        <f>('ДОУ № 24+91'!H41+'ДОУ № 41'!H41+'ДОУ № 63'!H41+'ДОУ № 77'!H41+'ДОУ № 84'!H41+'ДОУ № 91'!H41+'ДОУ № 104'!H41+'ДОУ № 136'!H41+'ДОУ № 167'!H41+'ДОУ № 187'!H41+'ДОУ № 249'!H41+'ДОУ № 264'!H41+'ДОУ № 268'!H41+'ДОУ № 271'!H41+'ДОУ № 272'!H41+'ДОУ № 276'!H41+'ДОУ № 279'!H41+'ДОУ № 307'!H41+'ДОУ № 5'!H41+'ДОУ № 14'!H41+'ДОУ № 22'!H41+'ДОУ № 80'!H41+'ДОУ № 81'!H41+'ДОУ №109'!H41+'ДОУ №110'!H41+'ДОУ №169'!H41+'ДОУ №182'!H41+'ДОУ №224'!H41+'ДОУ № 238'!H41+'ДОУ № 254'!H41+'ДОУ № 265'!H41+'ДОУ № 278'!H41+'ДОУ №313'!H41+'ДОУ № 320'!H41+'ДОУ №18'!H41+'ДОУ № 20'!H41+'ДОУ № 27'!H41+'ДОУ № 40'!H41+'ДОУ №50'!H41+'ДОУ № 60'!H41+'ДОУ № 61'!H41+'ДОУ №65'!H41+'ДОУ №82'!H41+'ДОУ №83'!H41+'ДОУ №85'!H41+'ДОУ № 165'!H41+'ДОУ № 176'!H41+'ДОУ № 179'!H41+'ДОУ №183'!H41+'ДОУ № 193'!H41+'ДОУ № 194'!H41+'ДОУ №209'!H41+'ДОУ № 251'!H41+'ДОУ № 255'!H41+'ДОУ № 263'!H41+'ДОУ № 283'!H41+'ДОУ № 286'!H41+'ДОУ № 291'!H41+'ДОУ №306'!H41+'ДОУ № 317'!H41+'ДОУ № 319'!H41+'ДОУ №323'!H41+'ДОУ № 107'!H41)/36</f>
        <v>64.622222222222234</v>
      </c>
      <c r="I41" s="5">
        <f>('ДОУ № 24+91'!I41+'ДОУ № 41'!I41+'ДОУ № 63'!I41+'ДОУ № 77'!I41+'ДОУ № 84'!I41+'ДОУ № 91'!I41+'ДОУ № 104'!I41+'ДОУ № 136'!I41+'ДОУ № 167'!I41+'ДОУ № 187'!I41+'ДОУ № 249'!I41+'ДОУ № 264'!I41+'ДОУ № 268'!I41+'ДОУ № 271'!I41+'ДОУ № 272'!I41+'ДОУ № 276'!I41+'ДОУ № 279'!I41+'ДОУ № 307'!I41+'ДОУ № 5'!I41+'ДОУ № 14'!I41+'ДОУ № 22'!I41+'ДОУ № 80'!I41+'ДОУ № 81'!I41+'ДОУ №109'!I41+'ДОУ №110'!I41+'ДОУ №169'!I41+'ДОУ №182'!I41+'ДОУ №224'!I41+'ДОУ № 238'!I41+'ДОУ № 254'!I41+'ДОУ № 265'!I41+'ДОУ № 278'!I41+'ДОУ №313'!I41+'ДОУ № 320'!I41+'ДОУ №18'!I41+'ДОУ № 20'!I41+'ДОУ № 27'!I41+'ДОУ № 40'!I41+'ДОУ №50'!I41+'ДОУ № 60'!I41+'ДОУ № 61'!I41+'ДОУ №65'!I41+'ДОУ №82'!I41+'ДОУ №83'!I41+'ДОУ №85'!I41+'ДОУ № 165'!I41+'ДОУ № 176'!I41+'ДОУ № 179'!I41+'ДОУ №183'!I41+'ДОУ № 193'!I41+'ДОУ № 194'!I41+'ДОУ №209'!I41+'ДОУ № 251'!I41+'ДОУ № 255'!I41+'ДОУ № 263'!I41+'ДОУ № 283'!I41+'ДОУ № 286'!I41+'ДОУ № 291'!I41+'ДОУ №306'!I41+'ДОУ № 317'!I41+'ДОУ № 319'!I41+'ДОУ №323'!I41+'ДОУ № 107'!I41)/36</f>
        <v>71.747222222222248</v>
      </c>
      <c r="J41" s="6">
        <f>IF(I41/H41*100&gt;100,100,I41/H41*100)</f>
        <v>100</v>
      </c>
      <c r="K41" s="173"/>
      <c r="L41" s="179"/>
      <c r="M41" s="186"/>
      <c r="N41" s="162"/>
    </row>
    <row r="42" spans="1:14" ht="33" customHeight="1" x14ac:dyDescent="0.25">
      <c r="A42" s="211"/>
      <c r="B42" s="36"/>
      <c r="C42" s="189"/>
      <c r="D42" s="171"/>
      <c r="E42" s="9" t="s">
        <v>16</v>
      </c>
      <c r="F42" s="30" t="s">
        <v>291</v>
      </c>
      <c r="G42" s="11" t="s">
        <v>18</v>
      </c>
      <c r="H42" s="5">
        <f>('ДОУ № 24+91'!H42+'ДОУ № 41'!H42+'ДОУ № 63'!H42+'ДОУ № 77'!H42+'ДОУ № 84'!H42+'ДОУ № 91'!H42+'ДОУ № 104'!H42+'ДОУ № 136'!H42+'ДОУ № 167'!H42+'ДОУ № 187'!H42+'ДОУ № 249'!H42+'ДОУ № 264'!H42+'ДОУ № 268'!H42+'ДОУ № 271'!H42+'ДОУ № 272'!H42+'ДОУ № 276'!H42+'ДОУ № 279'!H42+'ДОУ № 307'!H42+'ДОУ № 5'!H42+'ДОУ № 14'!H42+'ДОУ № 22'!H42+'ДОУ № 80'!H42+'ДОУ № 81'!H42+'ДОУ №109'!H42+'ДОУ №110'!H42+'ДОУ №169'!H42+'ДОУ №182'!H42+'ДОУ №224'!H42+'ДОУ № 238'!H42+'ДОУ № 254'!H42+'ДОУ № 265'!H42+'ДОУ № 278'!H42+'ДОУ №313'!H42+'ДОУ № 320'!H42+'ДОУ №18'!H42+'ДОУ № 20'!H42+'ДОУ № 27'!H42+'ДОУ № 40'!H42+'ДОУ №50'!H42+'ДОУ № 60'!H42+'ДОУ № 61'!H42+'ДОУ №65'!H42+'ДОУ №82'!H42+'ДОУ №83'!H42+'ДОУ №85'!H42+'ДОУ № 165'!H42+'ДОУ № 176'!H42+'ДОУ № 179'!H42+'ДОУ №183'!H42+'ДОУ № 193'!H42+'ДОУ № 194'!H42+'ДОУ №209'!H42+'ДОУ № 251'!H42+'ДОУ № 255'!H42+'ДОУ № 263'!H42+'ДОУ № 283'!H42+'ДОУ № 286'!H42+'ДОУ № 291'!H42+'ДОУ №306'!H42+'ДОУ № 317'!H42+'ДОУ № 319'!H42+'ДОУ №323'!H42+'ДОУ № 107'!H42)</f>
        <v>1242.3</v>
      </c>
      <c r="I42" s="5">
        <f>('ДОУ № 24+91'!I42+'ДОУ № 41'!I42+'ДОУ № 63'!I42+'ДОУ № 77'!I42+'ДОУ № 84'!I42+'ДОУ № 91'!I42+'ДОУ № 104'!I42+'ДОУ № 136'!I42+'ДОУ № 167'!I42+'ДОУ № 187'!I42+'ДОУ № 249'!I42+'ДОУ № 264'!I42+'ДОУ № 268'!I42+'ДОУ № 271'!I42+'ДОУ № 272'!I42+'ДОУ № 276'!I42+'ДОУ № 279'!I42+'ДОУ № 307'!I42+'ДОУ № 5'!I42+'ДОУ № 14'!I42+'ДОУ № 22'!I42+'ДОУ № 80'!I42+'ДОУ № 81'!I42+'ДОУ №109'!I42+'ДОУ №110'!I42+'ДОУ №169'!I42+'ДОУ №182'!I42+'ДОУ №224'!I42+'ДОУ № 238'!I42+'ДОУ № 254'!I42+'ДОУ № 265'!I42+'ДОУ № 278'!I42+'ДОУ №313'!I42+'ДОУ № 320'!I42+'ДОУ №18'!I42+'ДОУ № 20'!I42+'ДОУ № 27'!I42+'ДОУ № 40'!I42+'ДОУ №50'!I42+'ДОУ № 60'!I42+'ДОУ № 61'!I42+'ДОУ №65'!I42+'ДОУ №82'!I42+'ДОУ №83'!I42+'ДОУ №85'!I42+'ДОУ № 165'!I42+'ДОУ № 176'!I42+'ДОУ № 179'!I42+'ДОУ №183'!I42+'ДОУ № 193'!I42+'ДОУ № 194'!I42+'ДОУ №209'!I42+'ДОУ № 251'!I42+'ДОУ № 255'!I42+'ДОУ № 263'!I42+'ДОУ № 283'!I42+'ДОУ № 286'!I42+'ДОУ № 291'!I42+'ДОУ №306'!I42+'ДОУ № 317'!I42+'ДОУ № 319'!I42+'ДОУ №323'!I42+'ДОУ № 107'!I42)</f>
        <v>1275.4099999999999</v>
      </c>
      <c r="J42" s="6">
        <f>IF(I42/H42*100&gt;100,100,I42/H42*100)</f>
        <v>100</v>
      </c>
      <c r="K42" s="6">
        <f>J42</f>
        <v>100</v>
      </c>
      <c r="L42" s="179"/>
      <c r="M42" s="186"/>
      <c r="N42" s="163"/>
    </row>
    <row r="43" spans="1:14" ht="70.5" customHeight="1" x14ac:dyDescent="0.25">
      <c r="A43" s="211"/>
      <c r="B43" s="34" t="s">
        <v>94</v>
      </c>
      <c r="C43" s="189" t="s">
        <v>52</v>
      </c>
      <c r="D43" s="170" t="s">
        <v>10</v>
      </c>
      <c r="E43" s="9" t="s">
        <v>11</v>
      </c>
      <c r="F43" s="27" t="s">
        <v>12</v>
      </c>
      <c r="G43" s="11" t="s">
        <v>13</v>
      </c>
      <c r="H43" s="5">
        <f>('ДОУ № 24+91'!H43+'ДОУ № 41'!H43+'ДОУ № 63'!H43+'ДОУ № 77'!H43+'ДОУ № 84'!H43+'ДОУ № 91'!H43+'ДОУ № 104'!H43+'ДОУ № 136'!H43+'ДОУ № 167'!H43+'ДОУ № 187'!H43+'ДОУ № 249'!H43+'ДОУ № 264'!H43+'ДОУ № 268'!H43+'ДОУ № 271'!H43+'ДОУ № 272'!H43+'ДОУ № 276'!H43+'ДОУ № 279'!H43+'ДОУ № 307'!H43+'ДОУ № 5'!H43+'ДОУ № 14'!H43+'ДОУ № 22'!H43+'ДОУ № 80'!H43+'ДОУ № 81'!H43+'ДОУ №109'!H43+'ДОУ №110'!H43+'ДОУ №169'!H43+'ДОУ №182'!H43+'ДОУ №224'!H43+'ДОУ № 238'!H43+'ДОУ № 254'!H43+'ДОУ № 265'!H43+'ДОУ № 278'!H43+'ДОУ №313'!H43+'ДОУ № 320'!H43+'ДОУ №18'!H43+'ДОУ № 20'!H43+'ДОУ № 27'!H43+'ДОУ № 40'!H43+'ДОУ №50'!H43+'ДОУ № 60'!H43+'ДОУ № 61'!H43+'ДОУ №65'!H43+'ДОУ №82'!H43+'ДОУ №83'!H43+'ДОУ №85'!H43+'ДОУ № 165'!H43+'ДОУ № 176'!H43+'ДОУ № 179'!H43+'ДОУ №183'!H43+'ДОУ № 193'!H43+'ДОУ № 194'!H43+'ДОУ №209'!H43+'ДОУ № 251'!H43+'ДОУ № 255'!H43+'ДОУ № 263'!H43+'ДОУ № 283'!H43+'ДОУ № 286'!H43+'ДОУ № 291'!H43+'ДОУ №306'!H43+'ДОУ № 317'!H43+'ДОУ № 319'!H43+'ДОУ №323'!H43+'ДОУ № 107'!H43)/21</f>
        <v>13.847619047619048</v>
      </c>
      <c r="I43" s="5">
        <f>('ДОУ № 24+91'!I43+'ДОУ № 41'!I43+'ДОУ № 63'!I43+'ДОУ № 77'!I43+'ДОУ № 84'!I43+'ДОУ № 91'!I43+'ДОУ № 104'!I43+'ДОУ № 136'!I43+'ДОУ № 167'!I43+'ДОУ № 187'!I43+'ДОУ № 249'!I43+'ДОУ № 264'!I43+'ДОУ № 268'!I43+'ДОУ № 271'!I43+'ДОУ № 272'!I43+'ДОУ № 276'!I43+'ДОУ № 279'!I43+'ДОУ № 307'!I43+'ДОУ № 5'!I43+'ДОУ № 14'!I43+'ДОУ № 22'!I43+'ДОУ № 80'!I43+'ДОУ № 81'!I43+'ДОУ №109'!I43+'ДОУ №110'!I43+'ДОУ №169'!I43+'ДОУ №182'!I43+'ДОУ №224'!I43+'ДОУ № 238'!I43+'ДОУ № 254'!I43+'ДОУ № 265'!I43+'ДОУ № 278'!I43+'ДОУ №313'!I43+'ДОУ № 320'!I43+'ДОУ №18'!I43+'ДОУ № 20'!I43+'ДОУ № 27'!I43+'ДОУ № 40'!I43+'ДОУ №50'!I43+'ДОУ № 60'!I43+'ДОУ № 61'!I43+'ДОУ №65'!I43+'ДОУ №82'!I43+'ДОУ №83'!I43+'ДОУ №85'!I43+'ДОУ № 165'!I43+'ДОУ № 176'!I43+'ДОУ № 179'!I43+'ДОУ №183'!I43+'ДОУ № 193'!I43+'ДОУ № 194'!I43+'ДОУ №209'!I43+'ДОУ № 251'!I43+'ДОУ № 255'!I43+'ДОУ № 263'!I43+'ДОУ № 283'!I43+'ДОУ № 286'!I43+'ДОУ № 291'!I43+'ДОУ №306'!I43+'ДОУ № 317'!I43+'ДОУ № 319'!I43+'ДОУ №323'!I43+'ДОУ № 107'!I43)/21</f>
        <v>7.9668571428571431</v>
      </c>
      <c r="J43" s="6">
        <f>IF(H43/I43*100&gt;100,100,H43/I43*100)</f>
        <v>100</v>
      </c>
      <c r="K43" s="172">
        <f>(J43+J44+J45)/3</f>
        <v>99.591304347826096</v>
      </c>
      <c r="L43" s="178">
        <f>(K43+K46)/2</f>
        <v>99.795652173913055</v>
      </c>
      <c r="M43" s="186"/>
      <c r="N43" s="161"/>
    </row>
    <row r="44" spans="1:14" ht="54.75" customHeight="1" x14ac:dyDescent="0.25">
      <c r="A44" s="211"/>
      <c r="B44" s="35"/>
      <c r="C44" s="189"/>
      <c r="D44" s="171"/>
      <c r="E44" s="9" t="s">
        <v>11</v>
      </c>
      <c r="F44" s="29" t="s">
        <v>14</v>
      </c>
      <c r="G44" s="11" t="s">
        <v>13</v>
      </c>
      <c r="H44" s="5">
        <f>('ДОУ № 24+91'!H44+'ДОУ № 41'!H44+'ДОУ № 63'!H44+'ДОУ № 77'!H44+'ДОУ № 84'!H44+'ДОУ № 91'!H44+'ДОУ № 104'!H44+'ДОУ № 136'!H44+'ДОУ № 167'!H44+'ДОУ № 187'!H44+'ДОУ № 249'!H44+'ДОУ № 264'!H44+'ДОУ № 268'!H44+'ДОУ № 271'!H44+'ДОУ № 272'!H44+'ДОУ № 276'!H44+'ДОУ № 279'!H44+'ДОУ № 307'!H44+'ДОУ № 5'!H44+'ДОУ № 14'!H44+'ДОУ № 22'!H44+'ДОУ № 80'!H44+'ДОУ № 81'!H44+'ДОУ №109'!H44+'ДОУ №110'!H44+'ДОУ №169'!H44+'ДОУ №182'!H44+'ДОУ №224'!H44+'ДОУ № 238'!H44+'ДОУ № 254'!H44+'ДОУ № 265'!H44+'ДОУ № 278'!H44+'ДОУ №313'!H44+'ДОУ № 320'!H44+'ДОУ №18'!H44+'ДОУ № 20'!H44+'ДОУ № 27'!H44+'ДОУ № 40'!H44+'ДОУ №50'!H44+'ДОУ № 60'!H44+'ДОУ № 61'!H44+'ДОУ №65'!H44+'ДОУ №82'!H44+'ДОУ №83'!H44+'ДОУ №85'!H44+'ДОУ № 165'!H44+'ДОУ № 176'!H44+'ДОУ № 179'!H44+'ДОУ №183'!H44+'ДОУ № 193'!H44+'ДОУ № 194'!H44+'ДОУ №209'!H44+'ДОУ № 251'!H44+'ДОУ № 255'!H44+'ДОУ № 263'!H44+'ДОУ № 283'!H44+'ДОУ № 286'!H44+'ДОУ № 291'!H44+'ДОУ №306'!H44+'ДОУ № 317'!H44+'ДОУ № 319'!H44+'ДОУ №323'!H44+'ДОУ № 107'!H44)/21</f>
        <v>109.52380952380952</v>
      </c>
      <c r="I44" s="5">
        <f>('ДОУ № 24+91'!I44+'ДОУ № 41'!I44+'ДОУ № 63'!I44+'ДОУ № 77'!I44+'ДОУ № 84'!I44+'ДОУ № 91'!I44+'ДОУ № 104'!I44+'ДОУ № 136'!I44+'ДОУ № 167'!I44+'ДОУ № 187'!I44+'ДОУ № 249'!I44+'ДОУ № 264'!I44+'ДОУ № 268'!I44+'ДОУ № 271'!I44+'ДОУ № 272'!I44+'ДОУ № 276'!I44+'ДОУ № 279'!I44+'ДОУ № 307'!I44+'ДОУ № 5'!I44+'ДОУ № 14'!I44+'ДОУ № 22'!I44+'ДОУ № 80'!I44+'ДОУ № 81'!I44+'ДОУ №109'!I44+'ДОУ №110'!I44+'ДОУ №169'!I44+'ДОУ №182'!I44+'ДОУ №224'!I44+'ДОУ № 238'!I44+'ДОУ № 254'!I44+'ДОУ № 265'!I44+'ДОУ № 278'!I44+'ДОУ №313'!I44+'ДОУ № 320'!I44+'ДОУ №18'!I44+'ДОУ № 20'!I44+'ДОУ № 27'!I44+'ДОУ № 40'!I44+'ДОУ №50'!I44+'ДОУ № 60'!I44+'ДОУ № 61'!I44+'ДОУ №65'!I44+'ДОУ №82'!I44+'ДОУ №83'!I44+'ДОУ №85'!I44+'ДОУ № 165'!I44+'ДОУ № 176'!I44+'ДОУ № 179'!I44+'ДОУ №183'!I44+'ДОУ № 193'!I44+'ДОУ № 194'!I44+'ДОУ №209'!I44+'ДОУ № 251'!I44+'ДОУ № 255'!I44+'ДОУ № 263'!I44+'ДОУ № 283'!I44+'ДОУ № 286'!I44+'ДОУ № 291'!I44+'ДОУ №306'!I44+'ДОУ № 317'!I44+'ДОУ № 319'!I44+'ДОУ №323'!I44+'ДОУ № 107'!I44)/21</f>
        <v>108.18095238095239</v>
      </c>
      <c r="J44" s="6">
        <f>IF(I44/H44*100&gt;100,100,I44/H44*100)</f>
        <v>98.773913043478274</v>
      </c>
      <c r="K44" s="173"/>
      <c r="L44" s="179"/>
      <c r="M44" s="186"/>
      <c r="N44" s="162"/>
    </row>
    <row r="45" spans="1:14" ht="89.25" customHeight="1" x14ac:dyDescent="0.25">
      <c r="A45" s="211"/>
      <c r="B45" s="35"/>
      <c r="C45" s="189"/>
      <c r="D45" s="171"/>
      <c r="E45" s="9" t="s">
        <v>11</v>
      </c>
      <c r="F45" s="29" t="s">
        <v>15</v>
      </c>
      <c r="G45" s="11" t="s">
        <v>13</v>
      </c>
      <c r="H45" s="5">
        <f>('ДОУ № 24+91'!H45+'ДОУ № 41'!H45+'ДОУ № 63'!H45+'ДОУ № 77'!H45+'ДОУ № 84'!H45+'ДОУ № 91'!H45+'ДОУ № 104'!H45+'ДОУ № 136'!H45+'ДОУ № 167'!H45+'ДОУ № 187'!H45+'ДОУ № 249'!H45+'ДОУ № 264'!H45+'ДОУ № 268'!H45+'ДОУ № 271'!H45+'ДОУ № 272'!H45+'ДОУ № 276'!H45+'ДОУ № 279'!H45+'ДОУ № 307'!H45+'ДОУ № 5'!H45+'ДОУ № 14'!H45+'ДОУ № 22'!H45+'ДОУ № 80'!H45+'ДОУ № 81'!H45+'ДОУ №109'!H45+'ДОУ №110'!H45+'ДОУ №169'!H45+'ДОУ №182'!H45+'ДОУ №224'!H45+'ДОУ № 238'!H45+'ДОУ № 254'!H45+'ДОУ № 265'!H45+'ДОУ № 278'!H45+'ДОУ №313'!H45+'ДОУ № 320'!H45+'ДОУ №18'!H45+'ДОУ № 20'!H45+'ДОУ № 27'!H45+'ДОУ № 40'!H45+'ДОУ №50'!H45+'ДОУ № 60'!H45+'ДОУ № 61'!H45+'ДОУ №65'!H45+'ДОУ №82'!H45+'ДОУ №83'!H45+'ДОУ №85'!H45+'ДОУ № 165'!H45+'ДОУ № 176'!H45+'ДОУ № 179'!H45+'ДОУ №183'!H45+'ДОУ № 193'!H45+'ДОУ № 194'!H45+'ДОУ №209'!H45+'ДОУ № 251'!H45+'ДОУ № 255'!H45+'ДОУ № 263'!H45+'ДОУ № 283'!H45+'ДОУ № 286'!H45+'ДОУ № 291'!H45+'ДОУ №306'!H45+'ДОУ № 317'!H45+'ДОУ № 319'!H45+'ДОУ №323'!H45+'ДОУ № 107'!H45)/21</f>
        <v>76.747619047619054</v>
      </c>
      <c r="I45" s="5">
        <f>('ДОУ № 24+91'!I45+'ДОУ № 41'!I45+'ДОУ № 63'!I45+'ДОУ № 77'!I45+'ДОУ № 84'!I45+'ДОУ № 91'!I45+'ДОУ № 104'!I45+'ДОУ № 136'!I45+'ДОУ № 167'!I45+'ДОУ № 187'!I45+'ДОУ № 249'!I45+'ДОУ № 264'!I45+'ДОУ № 268'!I45+'ДОУ № 271'!I45+'ДОУ № 272'!I45+'ДОУ № 276'!I45+'ДОУ № 279'!I45+'ДОУ № 307'!I45+'ДОУ № 5'!I45+'ДОУ № 14'!I45+'ДОУ № 22'!I45+'ДОУ № 80'!I45+'ДОУ № 81'!I45+'ДОУ №109'!I45+'ДОУ №110'!I45+'ДОУ №169'!I45+'ДОУ №182'!I45+'ДОУ №224'!I45+'ДОУ № 238'!I45+'ДОУ № 254'!I45+'ДОУ № 265'!I45+'ДОУ № 278'!I45+'ДОУ №313'!I45+'ДОУ № 320'!I45+'ДОУ №18'!I45+'ДОУ № 20'!I45+'ДОУ № 27'!I45+'ДОУ № 40'!I45+'ДОУ №50'!I45+'ДОУ № 60'!I45+'ДОУ № 61'!I45+'ДОУ №65'!I45+'ДОУ №82'!I45+'ДОУ №83'!I45+'ДОУ №85'!I45+'ДОУ № 165'!I45+'ДОУ № 176'!I45+'ДОУ № 179'!I45+'ДОУ №183'!I45+'ДОУ № 193'!I45+'ДОУ № 194'!I45+'ДОУ №209'!I45+'ДОУ № 251'!I45+'ДОУ № 255'!I45+'ДОУ № 263'!I45+'ДОУ № 283'!I45+'ДОУ № 286'!I45+'ДОУ № 291'!I45+'ДОУ №306'!I45+'ДОУ № 317'!I45+'ДОУ № 319'!I45+'ДОУ №323'!I45+'ДОУ № 107'!I45)/21</f>
        <v>89.709523809523802</v>
      </c>
      <c r="J45" s="6">
        <f>IF(I45/H45*100&gt;100,100,I45/H45*100)</f>
        <v>100</v>
      </c>
      <c r="K45" s="173"/>
      <c r="L45" s="179"/>
      <c r="M45" s="186"/>
      <c r="N45" s="162"/>
    </row>
    <row r="46" spans="1:14" ht="33" customHeight="1" x14ac:dyDescent="0.25">
      <c r="A46" s="211"/>
      <c r="B46" s="36"/>
      <c r="C46" s="189"/>
      <c r="D46" s="171"/>
      <c r="E46" s="9" t="s">
        <v>16</v>
      </c>
      <c r="F46" s="30" t="s">
        <v>291</v>
      </c>
      <c r="G46" s="11" t="s">
        <v>18</v>
      </c>
      <c r="H46" s="5">
        <f>('ДОУ № 24+91'!H46+'ДОУ № 41'!H46+'ДОУ № 63'!H46+'ДОУ № 77'!H46+'ДОУ № 84'!H46+'ДОУ № 91'!H46+'ДОУ № 104'!H46+'ДОУ № 136'!H46+'ДОУ № 167'!H46+'ДОУ № 187'!H46+'ДОУ № 249'!H46+'ДОУ № 264'!H46+'ДОУ № 268'!H46+'ДОУ № 271'!H46+'ДОУ № 272'!H46+'ДОУ № 276'!H46+'ДОУ № 279'!H46+'ДОУ № 307'!H46+'ДОУ № 5'!H46+'ДОУ № 14'!H46+'ДОУ № 22'!H46+'ДОУ № 80'!H46+'ДОУ № 81'!H46+'ДОУ №109'!H46+'ДОУ №110'!H46+'ДОУ №169'!H46+'ДОУ №182'!H46+'ДОУ №224'!H46+'ДОУ № 238'!H46+'ДОУ № 254'!H46+'ДОУ № 265'!H46+'ДОУ № 278'!H46+'ДОУ №313'!H46+'ДОУ № 320'!H46+'ДОУ №18'!H46+'ДОУ № 20'!H46+'ДОУ № 27'!H46+'ДОУ № 40'!H46+'ДОУ №50'!H46+'ДОУ № 60'!H46+'ДОУ № 61'!H46+'ДОУ №65'!H46+'ДОУ №82'!H46+'ДОУ №83'!H46+'ДОУ №85'!H46+'ДОУ № 165'!H46+'ДОУ № 176'!H46+'ДОУ № 179'!H46+'ДОУ №183'!H46+'ДОУ № 193'!H46+'ДОУ № 194'!H46+'ДОУ №209'!H46+'ДОУ № 251'!H46+'ДОУ № 255'!H46+'ДОУ № 263'!H46+'ДОУ № 283'!H46+'ДОУ № 286'!H46+'ДОУ № 291'!H46+'ДОУ №306'!H46+'ДОУ № 317'!H46+'ДОУ № 319'!H46+'ДОУ №323'!H46+'ДОУ № 107'!H46)</f>
        <v>82.18</v>
      </c>
      <c r="I46" s="5">
        <f>('ДОУ № 24+91'!I46+'ДОУ № 41'!I46+'ДОУ № 63'!I46+'ДОУ № 77'!I46+'ДОУ № 84'!I46+'ДОУ № 91'!I46+'ДОУ № 104'!I46+'ДОУ № 136'!I46+'ДОУ № 167'!I46+'ДОУ № 187'!I46+'ДОУ № 249'!I46+'ДОУ № 264'!I46+'ДОУ № 268'!I46+'ДОУ № 271'!I46+'ДОУ № 272'!I46+'ДОУ № 276'!I46+'ДОУ № 279'!I46+'ДОУ № 307'!I46+'ДОУ № 5'!I46+'ДОУ № 14'!I46+'ДОУ № 22'!I46+'ДОУ № 80'!I46+'ДОУ № 81'!I46+'ДОУ №109'!I46+'ДОУ №110'!I46+'ДОУ №169'!I46+'ДОУ №182'!I46+'ДОУ №224'!I46+'ДОУ № 238'!I46+'ДОУ № 254'!I46+'ДОУ № 265'!I46+'ДОУ № 278'!I46+'ДОУ №313'!I46+'ДОУ № 320'!I46+'ДОУ №18'!I46+'ДОУ № 20'!I46+'ДОУ № 27'!I46+'ДОУ № 40'!I46+'ДОУ №50'!I46+'ДОУ № 60'!I46+'ДОУ № 61'!I46+'ДОУ №65'!I46+'ДОУ №82'!I46+'ДОУ №83'!I46+'ДОУ №85'!I46+'ДОУ № 165'!I46+'ДОУ № 176'!I46+'ДОУ № 179'!I46+'ДОУ №183'!I46+'ДОУ № 193'!I46+'ДОУ № 194'!I46+'ДОУ №209'!I46+'ДОУ № 251'!I46+'ДОУ № 255'!I46+'ДОУ № 263'!I46+'ДОУ № 283'!I46+'ДОУ № 286'!I46+'ДОУ № 291'!I46+'ДОУ №306'!I46+'ДОУ № 317'!I46+'ДОУ № 319'!I46+'ДОУ №323'!I46+'ДОУ № 107'!I46)</f>
        <v>87.75</v>
      </c>
      <c r="J46" s="6">
        <f>IF(I46/H46*100&gt;100,100,I46/H46*100)</f>
        <v>100</v>
      </c>
      <c r="K46" s="6">
        <f>J46</f>
        <v>100</v>
      </c>
      <c r="L46" s="179"/>
      <c r="M46" s="186"/>
      <c r="N46" s="163"/>
    </row>
    <row r="47" spans="1:14" ht="78" customHeight="1" x14ac:dyDescent="0.25">
      <c r="A47" s="211"/>
      <c r="B47" s="58" t="s">
        <v>95</v>
      </c>
      <c r="C47" s="189" t="s">
        <v>53</v>
      </c>
      <c r="D47" s="170" t="s">
        <v>10</v>
      </c>
      <c r="E47" s="9" t="s">
        <v>11</v>
      </c>
      <c r="F47" s="27" t="s">
        <v>12</v>
      </c>
      <c r="G47" s="11" t="s">
        <v>13</v>
      </c>
      <c r="H47" s="5">
        <f>('ДОУ № 24+91'!H47+'ДОУ № 41'!H47+'ДОУ № 63'!H47+'ДОУ № 77'!H47+'ДОУ № 84'!H47+'ДОУ № 91'!H47+'ДОУ № 104'!H47+'ДОУ № 136'!H47+'ДОУ № 167'!H47+'ДОУ № 187'!H47+'ДОУ № 249'!H47+'ДОУ № 264'!H47+'ДОУ № 268'!H47+'ДОУ № 271'!H47+'ДОУ № 272'!H47+'ДОУ № 276'!H47+'ДОУ № 279'!H47+'ДОУ № 307'!H47+'ДОУ № 5'!H47+'ДОУ № 14'!H47+'ДОУ № 22'!H47+'ДОУ № 80'!H47+'ДОУ № 81'!H47+'ДОУ №109'!H47+'ДОУ №110'!H47+'ДОУ №169'!H47+'ДОУ №182'!H47+'ДОУ №224'!H47+'ДОУ № 238'!H47+'ДОУ № 254'!H47+'ДОУ № 265'!H47+'ДОУ № 278'!H47+'ДОУ №313'!H47+'ДОУ № 320'!H47+'ДОУ №18'!H47+'ДОУ № 20'!H47+'ДОУ № 27'!H47+'ДОУ № 40'!H47+'ДОУ №50'!H47+'ДОУ № 60'!H47+'ДОУ № 61'!H47+'ДОУ №65'!H47+'ДОУ №82'!H47+'ДОУ №83'!H47+'ДОУ №85'!H47+'ДОУ № 165'!H47+'ДОУ № 176'!H47+'ДОУ № 179'!H47+'ДОУ №183'!H47+'ДОУ № 193'!H47+'ДОУ № 194'!H47+'ДОУ №209'!H47+'ДОУ № 251'!H47+'ДОУ № 255'!H47+'ДОУ № 263'!H47+'ДОУ № 283'!H47+'ДОУ № 286'!H47+'ДОУ № 291'!H47+'ДОУ №306'!H47+'ДОУ № 317'!H47+'ДОУ № 319'!H47+'ДОУ №323'!H47+'ДОУ № 107'!H47)/40</f>
        <v>11.852500000000001</v>
      </c>
      <c r="I47" s="5">
        <f>('ДОУ № 24+91'!I47+'ДОУ № 41'!I47+'ДОУ № 63'!I47+'ДОУ № 77'!I47+'ДОУ № 84'!I47+'ДОУ № 91'!I47+'ДОУ № 104'!I47+'ДОУ № 136'!I47+'ДОУ № 167'!I47+'ДОУ № 187'!I47+'ДОУ № 249'!I47+'ДОУ № 264'!I47+'ДОУ № 268'!I47+'ДОУ № 271'!I47+'ДОУ № 272'!I47+'ДОУ № 276'!I47+'ДОУ № 279'!I47+'ДОУ № 307'!I47+'ДОУ № 5'!I47+'ДОУ № 14'!I47+'ДОУ № 22'!I47+'ДОУ № 80'!I47+'ДОУ № 81'!I47+'ДОУ №109'!I47+'ДОУ №110'!I47+'ДОУ №169'!I47+'ДОУ №182'!I47+'ДОУ №224'!I47+'ДОУ № 238'!I47+'ДОУ № 254'!I47+'ДОУ № 265'!I47+'ДОУ № 278'!I47+'ДОУ №313'!I47+'ДОУ № 320'!I47+'ДОУ №18'!I47+'ДОУ № 20'!I47+'ДОУ № 27'!I47+'ДОУ № 40'!I47+'ДОУ №50'!I47+'ДОУ № 60'!I47+'ДОУ № 61'!I47+'ДОУ №65'!I47+'ДОУ №82'!I47+'ДОУ №83'!I47+'ДОУ №85'!I47+'ДОУ № 165'!I47+'ДОУ № 176'!I47+'ДОУ № 179'!I47+'ДОУ №183'!I47+'ДОУ № 193'!I47+'ДОУ № 194'!I47+'ДОУ №209'!I47+'ДОУ № 251'!I47+'ДОУ № 255'!I47+'ДОУ № 263'!I47+'ДОУ № 283'!I47+'ДОУ № 286'!I47+'ДОУ № 291'!I47+'ДОУ №306'!I47+'ДОУ № 317'!I47+'ДОУ № 319'!I47+'ДОУ №323'!I47+'ДОУ № 107'!I47)/40</f>
        <v>7.5585500000000012</v>
      </c>
      <c r="J47" s="6">
        <f>IF(H47/I47*100&gt;100,100,H47/I47*100)</f>
        <v>100</v>
      </c>
      <c r="K47" s="172">
        <f>(J47+J48+J49)/3</f>
        <v>99.21025641025642</v>
      </c>
      <c r="L47" s="178">
        <f>(K47+K50)/2</f>
        <v>99.60512820512821</v>
      </c>
      <c r="M47" s="186"/>
      <c r="N47" s="161"/>
    </row>
    <row r="48" spans="1:14" ht="83.25" customHeight="1" x14ac:dyDescent="0.25">
      <c r="A48" s="211"/>
      <c r="B48" s="35"/>
      <c r="C48" s="189"/>
      <c r="D48" s="171"/>
      <c r="E48" s="9" t="s">
        <v>11</v>
      </c>
      <c r="F48" s="29" t="s">
        <v>14</v>
      </c>
      <c r="G48" s="11" t="s">
        <v>13</v>
      </c>
      <c r="H48" s="5">
        <f>('ДОУ № 24+91'!H48+'ДОУ № 41'!H48+'ДОУ № 63'!H48+'ДОУ № 77'!H48+'ДОУ № 84'!H48+'ДОУ № 91'!H48+'ДОУ № 104'!H48+'ДОУ № 136'!H48+'ДОУ № 167'!H48+'ДОУ № 187'!H48+'ДОУ № 249'!H48+'ДОУ № 264'!H48+'ДОУ № 268'!H48+'ДОУ № 271'!H48+'ДОУ № 272'!H48+'ДОУ № 276'!H48+'ДОУ № 279'!H48+'ДОУ № 307'!H48+'ДОУ № 5'!H48+'ДОУ № 14'!H48+'ДОУ № 22'!H48+'ДОУ № 80'!H48+'ДОУ № 81'!H48+'ДОУ №109'!H48+'ДОУ №110'!H48+'ДОУ №169'!H48+'ДОУ №182'!H48+'ДОУ №224'!H48+'ДОУ № 238'!H48+'ДОУ № 254'!H48+'ДОУ № 265'!H48+'ДОУ № 278'!H48+'ДОУ №313'!H48+'ДОУ № 320'!H48+'ДОУ №18'!H48+'ДОУ № 20'!H48+'ДОУ № 27'!H48+'ДОУ № 40'!H48+'ДОУ №50'!H48+'ДОУ № 60'!H48+'ДОУ № 61'!H48+'ДОУ №65'!H48+'ДОУ №82'!H48+'ДОУ №83'!H48+'ДОУ №85'!H48+'ДОУ № 165'!H48+'ДОУ № 176'!H48+'ДОУ № 179'!H48+'ДОУ №183'!H48+'ДОУ № 193'!H48+'ДОУ № 194'!H48+'ДОУ №209'!H48+'ДОУ № 251'!H48+'ДОУ № 255'!H48+'ДОУ № 263'!H48+'ДОУ № 283'!H48+'ДОУ № 286'!H48+'ДОУ № 291'!H48+'ДОУ №306'!H48+'ДОУ № 317'!H48+'ДОУ № 319'!H48+'ДОУ №323'!H48+'ДОУ № 107'!H48)/40</f>
        <v>97.5</v>
      </c>
      <c r="I48" s="5">
        <f>('ДОУ № 24+91'!I48+'ДОУ № 41'!I48+'ДОУ № 63'!I48+'ДОУ № 77'!I48+'ДОУ № 84'!I48+'ДОУ № 91'!I48+'ДОУ № 104'!I48+'ДОУ № 136'!I48+'ДОУ № 167'!I48+'ДОУ № 187'!I48+'ДОУ № 249'!I48+'ДОУ № 264'!I48+'ДОУ № 268'!I48+'ДОУ № 271'!I48+'ДОУ № 272'!I48+'ДОУ № 276'!I48+'ДОУ № 279'!I48+'ДОУ № 307'!I48+'ДОУ № 5'!I48+'ДОУ № 14'!I48+'ДОУ № 22'!I48+'ДОУ № 80'!I48+'ДОУ № 81'!I48+'ДОУ №109'!I48+'ДОУ №110'!I48+'ДОУ №169'!I48+'ДОУ №182'!I48+'ДОУ №224'!I48+'ДОУ № 238'!I48+'ДОУ № 254'!I48+'ДОУ № 265'!I48+'ДОУ № 278'!I48+'ДОУ №313'!I48+'ДОУ № 320'!I48+'ДОУ №18'!I48+'ДОУ № 20'!I48+'ДОУ № 27'!I48+'ДОУ № 40'!I48+'ДОУ №50'!I48+'ДОУ № 60'!I48+'ДОУ № 61'!I48+'ДОУ №65'!I48+'ДОУ №82'!I48+'ДОУ №83'!I48+'ДОУ №85'!I48+'ДОУ № 165'!I48+'ДОУ № 176'!I48+'ДОУ № 179'!I48+'ДОУ №183'!I48+'ДОУ № 193'!I48+'ДОУ № 194'!I48+'ДОУ №209'!I48+'ДОУ № 251'!I48+'ДОУ № 255'!I48+'ДОУ № 263'!I48+'ДОУ № 283'!I48+'ДОУ № 286'!I48+'ДОУ № 291'!I48+'ДОУ №306'!I48+'ДОУ № 317'!I48+'ДОУ № 319'!I48+'ДОУ №323'!I48+'ДОУ № 107'!I48)/40</f>
        <v>95.19</v>
      </c>
      <c r="J48" s="6">
        <f>IF(I48/H48*100&gt;100,100,I48/H48*100)</f>
        <v>97.630769230769232</v>
      </c>
      <c r="K48" s="173"/>
      <c r="L48" s="179"/>
      <c r="M48" s="186"/>
      <c r="N48" s="162"/>
    </row>
    <row r="49" spans="1:14" ht="89.25" customHeight="1" x14ac:dyDescent="0.25">
      <c r="A49" s="211"/>
      <c r="B49" s="35"/>
      <c r="C49" s="189"/>
      <c r="D49" s="171"/>
      <c r="E49" s="9" t="s">
        <v>11</v>
      </c>
      <c r="F49" s="29" t="s">
        <v>15</v>
      </c>
      <c r="G49" s="11" t="s">
        <v>13</v>
      </c>
      <c r="H49" s="5">
        <f>('ДОУ № 24+91'!H49+'ДОУ № 41'!H49+'ДОУ № 63'!H49+'ДОУ № 77'!H49+'ДОУ № 84'!H49+'ДОУ № 91'!H49+'ДОУ № 104'!H49+'ДОУ № 136'!H49+'ДОУ № 167'!H49+'ДОУ № 187'!H49+'ДОУ № 249'!H49+'ДОУ № 264'!H49+'ДОУ № 268'!H49+'ДОУ № 271'!H49+'ДОУ № 272'!H49+'ДОУ № 276'!H49+'ДОУ № 279'!H49+'ДОУ № 307'!H49+'ДОУ № 5'!H49+'ДОУ № 14'!H49+'ДОУ № 22'!H49+'ДОУ № 80'!H49+'ДОУ № 81'!H49+'ДОУ №109'!H49+'ДОУ №110'!H49+'ДОУ №169'!H49+'ДОУ №182'!H49+'ДОУ №224'!H49+'ДОУ № 238'!H49+'ДОУ № 254'!H49+'ДОУ № 265'!H49+'ДОУ № 278'!H49+'ДОУ №313'!H49+'ДОУ № 320'!H49+'ДОУ №18'!H49+'ДОУ № 20'!H49+'ДОУ № 27'!H49+'ДОУ № 40'!H49+'ДОУ №50'!H49+'ДОУ № 60'!H49+'ДОУ № 61'!H49+'ДОУ №65'!H49+'ДОУ №82'!H49+'ДОУ №83'!H49+'ДОУ №85'!H49+'ДОУ № 165'!H49+'ДОУ № 176'!H49+'ДОУ № 179'!H49+'ДОУ №183'!H49+'ДОУ № 193'!H49+'ДОУ № 194'!H49+'ДОУ №209'!H49+'ДОУ № 251'!H49+'ДОУ № 255'!H49+'ДОУ № 263'!H49+'ДОУ № 283'!H49+'ДОУ № 286'!H49+'ДОУ № 291'!H49+'ДОУ №306'!H49+'ДОУ № 317'!H49+'ДОУ № 319'!H49+'ДОУ №323'!H49+'ДОУ № 107'!H49)/40</f>
        <v>66.575000000000003</v>
      </c>
      <c r="I49" s="5">
        <f>('ДОУ № 24+91'!I49+'ДОУ № 41'!I49+'ДОУ № 63'!I49+'ДОУ № 77'!I49+'ДОУ № 84'!I49+'ДОУ № 91'!I49+'ДОУ № 104'!I49+'ДОУ № 136'!I49+'ДОУ № 167'!I49+'ДОУ № 187'!I49+'ДОУ № 249'!I49+'ДОУ № 264'!I49+'ДОУ № 268'!I49+'ДОУ № 271'!I49+'ДОУ № 272'!I49+'ДОУ № 276'!I49+'ДОУ № 279'!I49+'ДОУ № 307'!I49+'ДОУ № 5'!I49+'ДОУ № 14'!I49+'ДОУ № 22'!I49+'ДОУ № 80'!I49+'ДОУ № 81'!I49+'ДОУ №109'!I49+'ДОУ №110'!I49+'ДОУ №169'!I49+'ДОУ №182'!I49+'ДОУ №224'!I49+'ДОУ № 238'!I49+'ДОУ № 254'!I49+'ДОУ № 265'!I49+'ДОУ № 278'!I49+'ДОУ №313'!I49+'ДОУ № 320'!I49+'ДОУ №18'!I49+'ДОУ № 20'!I49+'ДОУ № 27'!I49+'ДОУ № 40'!I49+'ДОУ №50'!I49+'ДОУ № 60'!I49+'ДОУ № 61'!I49+'ДОУ №65'!I49+'ДОУ №82'!I49+'ДОУ №83'!I49+'ДОУ №85'!I49+'ДОУ № 165'!I49+'ДОУ № 176'!I49+'ДОУ № 179'!I49+'ДОУ №183'!I49+'ДОУ № 193'!I49+'ДОУ № 194'!I49+'ДОУ №209'!I49+'ДОУ № 251'!I49+'ДОУ № 255'!I49+'ДОУ № 263'!I49+'ДОУ № 283'!I49+'ДОУ № 286'!I49+'ДОУ № 291'!I49+'ДОУ №306'!I49+'ДОУ № 317'!I49+'ДОУ № 319'!I49+'ДОУ №323'!I49+'ДОУ № 107'!I49)/40</f>
        <v>73.717500000000001</v>
      </c>
      <c r="J49" s="6">
        <f>IF(I49/H49*100&gt;100,100,I49/H49*100)</f>
        <v>100</v>
      </c>
      <c r="K49" s="173"/>
      <c r="L49" s="179"/>
      <c r="M49" s="186"/>
      <c r="N49" s="162"/>
    </row>
    <row r="50" spans="1:14" ht="33" customHeight="1" x14ac:dyDescent="0.25">
      <c r="A50" s="211"/>
      <c r="B50" s="36"/>
      <c r="C50" s="189"/>
      <c r="D50" s="171"/>
      <c r="E50" s="9" t="s">
        <v>16</v>
      </c>
      <c r="F50" s="30" t="s">
        <v>291</v>
      </c>
      <c r="G50" s="11" t="s">
        <v>18</v>
      </c>
      <c r="H50" s="5">
        <f>('ДОУ № 24+91'!H50+'ДОУ № 41'!H50+'ДОУ № 63'!H50+'ДОУ № 77'!H50+'ДОУ № 84'!H50+'ДОУ № 91'!H50+'ДОУ № 104'!H50+'ДОУ № 136'!H50+'ДОУ № 167'!H50+'ДОУ № 187'!H50+'ДОУ № 249'!H50+'ДОУ № 264'!H50+'ДОУ № 268'!H50+'ДОУ № 271'!H50+'ДОУ № 272'!H50+'ДОУ № 276'!H50+'ДОУ № 279'!H50+'ДОУ № 307'!H50+'ДОУ № 5'!H50+'ДОУ № 14'!H50+'ДОУ № 22'!H50+'ДОУ № 80'!H50+'ДОУ № 81'!H50+'ДОУ №109'!H50+'ДОУ №110'!H50+'ДОУ №169'!H50+'ДОУ №182'!H50+'ДОУ №224'!H50+'ДОУ № 238'!H50+'ДОУ № 254'!H50+'ДОУ № 265'!H50+'ДОУ № 278'!H50+'ДОУ №313'!H50+'ДОУ № 320'!H50+'ДОУ №18'!H50+'ДОУ № 20'!H50+'ДОУ № 27'!H50+'ДОУ № 40'!H50+'ДОУ №50'!H50+'ДОУ № 60'!H50+'ДОУ № 61'!H50+'ДОУ №65'!H50+'ДОУ №82'!H50+'ДОУ №83'!H50+'ДОУ №85'!H50+'ДОУ № 165'!H50+'ДОУ № 176'!H50+'ДОУ № 179'!H50+'ДОУ №183'!H50+'ДОУ № 193'!H50+'ДОУ № 194'!H50+'ДОУ №209'!H50+'ДОУ № 251'!H50+'ДОУ № 255'!H50+'ДОУ № 263'!H50+'ДОУ № 283'!H50+'ДОУ № 286'!H50+'ДОУ № 291'!H50+'ДОУ №306'!H50+'ДОУ № 317'!H50+'ДОУ № 319'!H50+'ДОУ №323'!H50+'ДОУ № 107'!H50)</f>
        <v>69.599999999999994</v>
      </c>
      <c r="I50" s="5">
        <f>('ДОУ № 24+91'!I50+'ДОУ № 41'!I50+'ДОУ № 63'!I50+'ДОУ № 77'!I50+'ДОУ № 84'!I50+'ДОУ № 91'!I50+'ДОУ № 104'!I50+'ДОУ № 136'!I50+'ДОУ № 167'!I50+'ДОУ № 187'!I50+'ДОУ № 249'!I50+'ДОУ № 264'!I50+'ДОУ № 268'!I50+'ДОУ № 271'!I50+'ДОУ № 272'!I50+'ДОУ № 276'!I50+'ДОУ № 279'!I50+'ДОУ № 307'!I50+'ДОУ № 5'!I50+'ДОУ № 14'!I50+'ДОУ № 22'!I50+'ДОУ № 80'!I50+'ДОУ № 81'!I50+'ДОУ №109'!I50+'ДОУ №110'!I50+'ДОУ №169'!I50+'ДОУ №182'!I50+'ДОУ №224'!I50+'ДОУ № 238'!I50+'ДОУ № 254'!I50+'ДОУ № 265'!I50+'ДОУ № 278'!I50+'ДОУ №313'!I50+'ДОУ № 320'!I50+'ДОУ №18'!I50+'ДОУ № 20'!I50+'ДОУ № 27'!I50+'ДОУ № 40'!I50+'ДОУ №50'!I50+'ДОУ № 60'!I50+'ДОУ № 61'!I50+'ДОУ №65'!I50+'ДОУ №82'!I50+'ДОУ №83'!I50+'ДОУ №85'!I50+'ДОУ № 165'!I50+'ДОУ № 176'!I50+'ДОУ № 179'!I50+'ДОУ №183'!I50+'ДОУ № 193'!I50+'ДОУ № 194'!I50+'ДОУ №209'!I50+'ДОУ № 251'!I50+'ДОУ № 255'!I50+'ДОУ № 263'!I50+'ДОУ № 283'!I50+'ДОУ № 286'!I50+'ДОУ № 291'!I50+'ДОУ №306'!I50+'ДОУ № 317'!I50+'ДОУ № 319'!I50+'ДОУ №323'!I50+'ДОУ № 107'!I50)</f>
        <v>75.900000000000006</v>
      </c>
      <c r="J50" s="6">
        <f>IF(I50/H50*100&gt;100,100,I50/H50*100)</f>
        <v>100</v>
      </c>
      <c r="K50" s="6">
        <f>J50</f>
        <v>100</v>
      </c>
      <c r="L50" s="179"/>
      <c r="M50" s="186"/>
      <c r="N50" s="163"/>
    </row>
    <row r="51" spans="1:14" ht="78" customHeight="1" x14ac:dyDescent="0.25">
      <c r="A51" s="211"/>
      <c r="B51" s="34" t="s">
        <v>97</v>
      </c>
      <c r="C51" s="189" t="s">
        <v>54</v>
      </c>
      <c r="D51" s="170" t="s">
        <v>10</v>
      </c>
      <c r="E51" s="9" t="s">
        <v>11</v>
      </c>
      <c r="F51" s="27" t="s">
        <v>12</v>
      </c>
      <c r="G51" s="11" t="s">
        <v>13</v>
      </c>
      <c r="H51" s="5">
        <f>('ДОУ № 24+91'!H51+'ДОУ № 41'!H51+'ДОУ № 63'!H51+'ДОУ № 77'!H51+'ДОУ № 84'!H51+'ДОУ № 91'!H51+'ДОУ № 104'!H51+'ДОУ № 136'!H51+'ДОУ № 167'!H51+'ДОУ № 187'!H51+'ДОУ № 249'!H51+'ДОУ № 264'!H51+'ДОУ № 268'!H51+'ДОУ № 271'!H51+'ДОУ № 272'!H51+'ДОУ № 276'!H51+'ДОУ № 279'!H51+'ДОУ № 307'!H51+'ДОУ № 5'!H51+'ДОУ № 14'!H51+'ДОУ № 22'!H51+'ДОУ № 80'!H51+'ДОУ № 81'!H51+'ДОУ №109'!H51+'ДОУ №110'!H51+'ДОУ №169'!H51+'ДОУ №182'!H51+'ДОУ №224'!H51+'ДОУ № 238'!H51+'ДОУ № 254'!H51+'ДОУ № 265'!H51+'ДОУ № 278'!H51+'ДОУ №313'!H51+'ДОУ № 320'!H51+'ДОУ №18'!H51+'ДОУ № 20'!H51+'ДОУ № 27'!H51+'ДОУ № 40'!H51+'ДОУ №50'!H51+'ДОУ № 60'!H51+'ДОУ № 61'!H51+'ДОУ №65'!H51+'ДОУ №82'!H51+'ДОУ №83'!H51+'ДОУ №85'!H51+'ДОУ № 165'!H51+'ДОУ № 176'!H51+'ДОУ № 179'!H51+'ДОУ №183'!H51+'ДОУ № 193'!H51+'ДОУ № 194'!H51+'ДОУ №209'!H51+'ДОУ № 251'!H51+'ДОУ № 255'!H51+'ДОУ № 263'!H51+'ДОУ № 283'!H51+'ДОУ № 286'!H51+'ДОУ № 291'!H51+'ДОУ №306'!H51+'ДОУ № 317'!H51+'ДОУ № 319'!H51+'ДОУ №323'!H51+'ДОУ № 107'!H51)/61</f>
        <v>9.1868852459016388</v>
      </c>
      <c r="I51" s="5">
        <f>('ДОУ № 24+91'!I51+'ДОУ № 41'!I51+'ДОУ № 63'!I51+'ДОУ № 77'!I51+'ДОУ № 84'!I51+'ДОУ № 91'!I51+'ДОУ № 104'!I51+'ДОУ № 136'!I51+'ДОУ № 167'!I51+'ДОУ № 187'!I51+'ДОУ № 249'!I51+'ДОУ № 264'!I51+'ДОУ № 268'!I51+'ДОУ № 271'!I51+'ДОУ № 272'!I51+'ДОУ № 276'!I51+'ДОУ № 279'!I51+'ДОУ № 307'!I51+'ДОУ № 5'!I51+'ДОУ № 14'!I51+'ДОУ № 22'!I51+'ДОУ № 80'!I51+'ДОУ № 81'!I51+'ДОУ №109'!I51+'ДОУ №110'!I51+'ДОУ №169'!I51+'ДОУ №182'!I51+'ДОУ №224'!I51+'ДОУ № 238'!I51+'ДОУ № 254'!I51+'ДОУ № 265'!I51+'ДОУ № 278'!I51+'ДОУ №313'!I51+'ДОУ № 320'!I51+'ДОУ №18'!I51+'ДОУ № 20'!I51+'ДОУ № 27'!I51+'ДОУ № 40'!I51+'ДОУ №50'!I51+'ДОУ № 60'!I51+'ДОУ № 61'!I51+'ДОУ №65'!I51+'ДОУ №82'!I51+'ДОУ №83'!I51+'ДОУ №85'!I51+'ДОУ № 165'!I51+'ДОУ № 176'!I51+'ДОУ № 179'!I51+'ДОУ №183'!I51+'ДОУ № 193'!I51+'ДОУ № 194'!I51+'ДОУ №209'!I51+'ДОУ № 251'!I51+'ДОУ № 255'!I51+'ДОУ № 263'!I51+'ДОУ № 283'!I51+'ДОУ № 286'!I51+'ДОУ № 291'!I51+'ДОУ №306'!I51+'ДОУ № 317'!I51+'ДОУ № 319'!I51+'ДОУ №323'!I51+'ДОУ № 107'!I51)/61</f>
        <v>6.8467213114754122</v>
      </c>
      <c r="J51" s="6">
        <f>IF(H51/I51*100&gt;100,100,H51/I51*100)</f>
        <v>100</v>
      </c>
      <c r="K51" s="172">
        <f>(J51+J52+J53)/3</f>
        <v>98.984026745913809</v>
      </c>
      <c r="L51" s="178">
        <f>(K51+K54)/2</f>
        <v>99.317196096725212</v>
      </c>
      <c r="M51" s="186"/>
      <c r="N51" s="161"/>
    </row>
    <row r="52" spans="1:14" ht="54.75" customHeight="1" x14ac:dyDescent="0.25">
      <c r="A52" s="211"/>
      <c r="B52" s="35"/>
      <c r="C52" s="189"/>
      <c r="D52" s="171"/>
      <c r="E52" s="9" t="s">
        <v>11</v>
      </c>
      <c r="F52" s="29" t="s">
        <v>14</v>
      </c>
      <c r="G52" s="11" t="s">
        <v>13</v>
      </c>
      <c r="H52" s="5">
        <f>('ДОУ № 24+91'!H52+'ДОУ № 41'!H52+'ДОУ № 63'!H52+'ДОУ № 77'!H52+'ДОУ № 84'!H52+'ДОУ № 91'!H52+'ДОУ № 104'!H52+'ДОУ № 136'!H52+'ДОУ № 167'!H52+'ДОУ № 187'!H52+'ДОУ № 249'!H52+'ДОУ № 264'!H52+'ДОУ № 268'!H52+'ДОУ № 271'!H52+'ДОУ № 272'!H52+'ДОУ № 276'!H52+'ДОУ № 279'!H52+'ДОУ № 307'!H52+'ДОУ № 5'!H52+'ДОУ № 14'!H52+'ДОУ № 22'!H52+'ДОУ № 80'!H52+'ДОУ № 81'!H52+'ДОУ №109'!H52+'ДОУ №110'!H52+'ДОУ №169'!H52+'ДОУ №182'!H52+'ДОУ №224'!H52+'ДОУ № 238'!H52+'ДОУ № 254'!H52+'ДОУ № 265'!H52+'ДОУ № 278'!H52+'ДОУ №313'!H52+'ДОУ № 320'!H52+'ДОУ №18'!H52+'ДОУ № 20'!H52+'ДОУ № 27'!H52+'ДОУ № 40'!H52+'ДОУ №50'!H52+'ДОУ № 60'!H52+'ДОУ № 61'!H52+'ДОУ №65'!H52+'ДОУ №82'!H52+'ДОУ №83'!H52+'ДОУ №85'!H52+'ДОУ № 165'!H52+'ДОУ № 176'!H52+'ДОУ № 179'!H52+'ДОУ №183'!H52+'ДОУ № 193'!H52+'ДОУ № 194'!H52+'ДОУ №209'!H52+'ДОУ № 251'!H52+'ДОУ № 255'!H52+'ДОУ № 263'!H52+'ДОУ № 283'!H52+'ДОУ № 286'!H52+'ДОУ № 291'!H52+'ДОУ №306'!H52+'ДОУ № 317'!H52+'ДОУ № 319'!H52+'ДОУ №323'!H52+'ДОУ № 107'!H52)/61</f>
        <v>88.26229508196721</v>
      </c>
      <c r="I52" s="5">
        <f>('ДОУ № 24+91'!I52+'ДОУ № 41'!I52+'ДОУ № 63'!I52+'ДОУ № 77'!I52+'ДОУ № 84'!I52+'ДОУ № 91'!I52+'ДОУ № 104'!I52+'ДОУ № 136'!I52+'ДОУ № 167'!I52+'ДОУ № 187'!I52+'ДОУ № 249'!I52+'ДОУ № 264'!I52+'ДОУ № 268'!I52+'ДОУ № 271'!I52+'ДОУ № 272'!I52+'ДОУ № 276'!I52+'ДОУ № 279'!I52+'ДОУ № 307'!I52+'ДОУ № 5'!I52+'ДОУ № 14'!I52+'ДОУ № 22'!I52+'ДОУ № 80'!I52+'ДОУ № 81'!I52+'ДОУ №109'!I52+'ДОУ №110'!I52+'ДОУ №169'!I52+'ДОУ №182'!I52+'ДОУ №224'!I52+'ДОУ № 238'!I52+'ДОУ № 254'!I52+'ДОУ № 265'!I52+'ДОУ № 278'!I52+'ДОУ №313'!I52+'ДОУ № 320'!I52+'ДОУ №18'!I52+'ДОУ № 20'!I52+'ДОУ № 27'!I52+'ДОУ № 40'!I52+'ДОУ №50'!I52+'ДОУ № 60'!I52+'ДОУ № 61'!I52+'ДОУ №65'!I52+'ДОУ №82'!I52+'ДОУ №83'!I52+'ДОУ №85'!I52+'ДОУ № 165'!I52+'ДОУ № 176'!I52+'ДОУ № 179'!I52+'ДОУ №183'!I52+'ДОУ № 193'!I52+'ДОУ № 194'!I52+'ДОУ №209'!I52+'ДОУ № 251'!I52+'ДОУ № 255'!I52+'ДОУ № 263'!I52+'ДОУ № 283'!I52+'ДОУ № 286'!I52+'ДОУ № 291'!I52+'ДОУ №306'!I52+'ДОУ № 317'!I52+'ДОУ № 319'!I52+'ДОУ №323'!I52+'ДОУ № 107'!I52)/61</f>
        <v>85.572131147540972</v>
      </c>
      <c r="J52" s="6">
        <f>IF(I52/H52*100&gt;100,100,I52/H52*100)</f>
        <v>96.952080237741441</v>
      </c>
      <c r="K52" s="173"/>
      <c r="L52" s="179"/>
      <c r="M52" s="186"/>
      <c r="N52" s="162"/>
    </row>
    <row r="53" spans="1:14" ht="89.25" customHeight="1" x14ac:dyDescent="0.25">
      <c r="A53" s="211"/>
      <c r="B53" s="35"/>
      <c r="C53" s="189"/>
      <c r="D53" s="171"/>
      <c r="E53" s="9" t="s">
        <v>11</v>
      </c>
      <c r="F53" s="29" t="s">
        <v>15</v>
      </c>
      <c r="G53" s="11" t="s">
        <v>13</v>
      </c>
      <c r="H53" s="5">
        <f>('ДОУ № 24+91'!H53+'ДОУ № 41'!H53+'ДОУ № 63'!H53+'ДОУ № 77'!H53+'ДОУ № 84'!H53+'ДОУ № 91'!H53+'ДОУ № 104'!H53+'ДОУ № 136'!H53+'ДОУ № 167'!H53+'ДОУ № 187'!H53+'ДОУ № 249'!H53+'ДОУ № 264'!H53+'ДОУ № 268'!H53+'ДОУ № 271'!H53+'ДОУ № 272'!H53+'ДОУ № 276'!H53+'ДОУ № 279'!H53+'ДОУ № 307'!H53+'ДОУ № 5'!H53+'ДОУ № 14'!H53+'ДОУ № 22'!H53+'ДОУ № 80'!H53+'ДОУ № 81'!H53+'ДОУ №109'!H53+'ДОУ №110'!H53+'ДОУ №169'!H53+'ДОУ №182'!H53+'ДОУ №224'!H53+'ДОУ № 238'!H53+'ДОУ № 254'!H53+'ДОУ № 265'!H53+'ДОУ № 278'!H53+'ДОУ №313'!H53+'ДОУ № 320'!H53+'ДОУ №18'!H53+'ДОУ № 20'!H53+'ДОУ № 27'!H53+'ДОУ № 40'!H53+'ДОУ №50'!H53+'ДОУ № 60'!H53+'ДОУ № 61'!H53+'ДОУ №65'!H53+'ДОУ №82'!H53+'ДОУ №83'!H53+'ДОУ №85'!H53+'ДОУ № 165'!H53+'ДОУ № 176'!H53+'ДОУ № 179'!H53+'ДОУ №183'!H53+'ДОУ № 193'!H53+'ДОУ № 194'!H53+'ДОУ №209'!H53+'ДОУ № 251'!H53+'ДОУ № 255'!H53+'ДОУ № 263'!H53+'ДОУ № 283'!H53+'ДОУ № 286'!H53+'ДОУ № 291'!H53+'ДОУ №306'!H53+'ДОУ № 317'!H53+'ДОУ № 319'!H53+'ДОУ №323'!H53+'ДОУ № 107'!H53)/61</f>
        <v>53.331147540983608</v>
      </c>
      <c r="I53" s="5">
        <f>('ДОУ № 24+91'!I53+'ДОУ № 41'!I53+'ДОУ № 63'!I53+'ДОУ № 77'!I53+'ДОУ № 84'!I53+'ДОУ № 91'!I53+'ДОУ № 104'!I53+'ДОУ № 136'!I53+'ДОУ № 167'!I53+'ДОУ № 187'!I53+'ДОУ № 249'!I53+'ДОУ № 264'!I53+'ДОУ № 268'!I53+'ДОУ № 271'!I53+'ДОУ № 272'!I53+'ДОУ № 276'!I53+'ДОУ № 279'!I53+'ДОУ № 307'!I53+'ДОУ № 5'!I53+'ДОУ № 14'!I53+'ДОУ № 22'!I53+'ДОУ № 80'!I53+'ДОУ № 81'!I53+'ДОУ №109'!I53+'ДОУ №110'!I53+'ДОУ №169'!I53+'ДОУ №182'!I53+'ДОУ №224'!I53+'ДОУ № 238'!I53+'ДОУ № 254'!I53+'ДОУ № 265'!I53+'ДОУ № 278'!I53+'ДОУ №313'!I53+'ДОУ № 320'!I53+'ДОУ №18'!I53+'ДОУ № 20'!I53+'ДОУ № 27'!I53+'ДОУ № 40'!I53+'ДОУ №50'!I53+'ДОУ № 60'!I53+'ДОУ № 61'!I53+'ДОУ №65'!I53+'ДОУ №82'!I53+'ДОУ №83'!I53+'ДОУ №85'!I53+'ДОУ № 165'!I53+'ДОУ № 176'!I53+'ДОУ № 179'!I53+'ДОУ №183'!I53+'ДОУ № 193'!I53+'ДОУ № 194'!I53+'ДОУ №209'!I53+'ДОУ № 251'!I53+'ДОУ № 255'!I53+'ДОУ № 263'!I53+'ДОУ № 283'!I53+'ДОУ № 286'!I53+'ДОУ № 291'!I53+'ДОУ №306'!I53+'ДОУ № 317'!I53+'ДОУ № 319'!I53+'ДОУ №323'!I53+'ДОУ № 107'!I53)/61</f>
        <v>58.029508196721324</v>
      </c>
      <c r="J53" s="6">
        <f>IF(I53/H53*100&gt;100,100,I53/H53*100)</f>
        <v>100</v>
      </c>
      <c r="K53" s="173"/>
      <c r="L53" s="179"/>
      <c r="M53" s="186"/>
      <c r="N53" s="162"/>
    </row>
    <row r="54" spans="1:14" ht="33" customHeight="1" x14ac:dyDescent="0.25">
      <c r="A54" s="211"/>
      <c r="B54" s="36"/>
      <c r="C54" s="189"/>
      <c r="D54" s="171"/>
      <c r="E54" s="9" t="s">
        <v>16</v>
      </c>
      <c r="F54" s="30" t="s">
        <v>291</v>
      </c>
      <c r="G54" s="11" t="s">
        <v>18</v>
      </c>
      <c r="H54" s="5">
        <f>('ДОУ № 24+91'!H54+'ДОУ № 41'!H54+'ДОУ № 63'!H54+'ДОУ № 77'!H54+'ДОУ № 84'!H54+'ДОУ № 91'!H54+'ДОУ № 104'!H54+'ДОУ № 136'!H54+'ДОУ № 167'!H54+'ДОУ № 187'!H54+'ДОУ № 249'!H54+'ДОУ № 264'!H54+'ДОУ № 268'!H54+'ДОУ № 271'!H54+'ДОУ № 272'!H54+'ДОУ № 276'!H54+'ДОУ № 279'!H54+'ДОУ № 307'!H54+'ДОУ № 5'!H54+'ДОУ № 14'!H54+'ДОУ № 22'!H54+'ДОУ № 80'!H54+'ДОУ № 81'!H54+'ДОУ №109'!H54+'ДОУ №110'!H54+'ДОУ №169'!H54+'ДОУ №182'!H54+'ДОУ №224'!H54+'ДОУ № 238'!H54+'ДОУ № 254'!H54+'ДОУ № 265'!H54+'ДОУ № 278'!H54+'ДОУ №313'!H54+'ДОУ № 320'!H54+'ДОУ №18'!H54+'ДОУ № 20'!H54+'ДОУ № 27'!H54+'ДОУ № 40'!H54+'ДОУ №50'!H54+'ДОУ № 60'!H54+'ДОУ № 61'!H54+'ДОУ №65'!H54+'ДОУ №82'!H54+'ДОУ №83'!H54+'ДОУ №85'!H54+'ДОУ № 165'!H54+'ДОУ № 176'!H54+'ДОУ № 179'!H54+'ДОУ №183'!H54+'ДОУ № 193'!H54+'ДОУ № 194'!H54+'ДОУ №209'!H54+'ДОУ № 251'!H54+'ДОУ № 255'!H54+'ДОУ № 263'!H54+'ДОУ № 283'!H54+'ДОУ № 286'!H54+'ДОУ № 291'!H54+'ДОУ №306'!H54+'ДОУ № 317'!H54+'ДОУ № 319'!H54+'ДОУ №323'!H54+'ДОУ № 107'!H54)</f>
        <v>13722.9</v>
      </c>
      <c r="I54" s="5">
        <f>('ДОУ № 24+91'!I54+'ДОУ № 41'!I54+'ДОУ № 63'!I54+'ДОУ № 77'!I54+'ДОУ № 84'!I54+'ДОУ № 91'!I54+'ДОУ № 104'!I54+'ДОУ № 136'!I54+'ДОУ № 167'!I54+'ДОУ № 187'!I54+'ДОУ № 249'!I54+'ДОУ № 264'!I54+'ДОУ № 268'!I54+'ДОУ № 271'!I54+'ДОУ № 272'!I54+'ДОУ № 276'!I54+'ДОУ № 279'!I54+'ДОУ № 307'!I54+'ДОУ № 5'!I54+'ДОУ № 14'!I54+'ДОУ № 22'!I54+'ДОУ № 80'!I54+'ДОУ № 81'!I54+'ДОУ №109'!I54+'ДОУ №110'!I54+'ДОУ №169'!I54+'ДОУ №182'!I54+'ДОУ №224'!I54+'ДОУ № 238'!I54+'ДОУ № 254'!I54+'ДОУ № 265'!I54+'ДОУ № 278'!I54+'ДОУ №313'!I54+'ДОУ № 320'!I54+'ДОУ №18'!I54+'ДОУ № 20'!I54+'ДОУ № 27'!I54+'ДОУ № 40'!I54+'ДОУ №50'!I54+'ДОУ № 60'!I54+'ДОУ № 61'!I54+'ДОУ №65'!I54+'ДОУ №82'!I54+'ДОУ №83'!I54+'ДОУ №85'!I54+'ДОУ № 165'!I54+'ДОУ № 176'!I54+'ДОУ № 179'!I54+'ДОУ №183'!I54+'ДОУ № 193'!I54+'ДОУ № 194'!I54+'ДОУ №209'!I54+'ДОУ № 251'!I54+'ДОУ № 255'!I54+'ДОУ № 263'!I54+'ДОУ № 283'!I54+'ДОУ № 286'!I54+'ДОУ № 291'!I54+'ДОУ №306'!I54+'ДОУ № 317'!I54+'ДОУ № 319'!I54+'ДОУ №323'!I54+'ДОУ № 107'!I54)</f>
        <v>13674.92</v>
      </c>
      <c r="J54" s="6">
        <f>IF(I54/H54*100&gt;100,100,I54/H54*100)</f>
        <v>99.650365447536601</v>
      </c>
      <c r="K54" s="6">
        <f>J54</f>
        <v>99.650365447536601</v>
      </c>
      <c r="L54" s="179"/>
      <c r="M54" s="186"/>
      <c r="N54" s="163"/>
    </row>
    <row r="55" spans="1:14" ht="47.25" customHeight="1" x14ac:dyDescent="0.25">
      <c r="A55" s="211"/>
      <c r="B55" s="124" t="s">
        <v>196</v>
      </c>
      <c r="C55" s="200" t="s">
        <v>195</v>
      </c>
      <c r="D55" s="170" t="s">
        <v>10</v>
      </c>
      <c r="E55" s="9" t="s">
        <v>11</v>
      </c>
      <c r="F55" s="27" t="s">
        <v>12</v>
      </c>
      <c r="G55" s="11" t="s">
        <v>13</v>
      </c>
      <c r="H55" s="5">
        <f>('ДОУ № 24+91'!H55+'ДОУ № 41'!H55+'ДОУ № 63'!H55+'ДОУ № 77'!H55+'ДОУ № 84'!H55+'ДОУ № 91'!H55+'ДОУ № 104'!H55+'ДОУ № 136'!H55+'ДОУ № 167'!H55+'ДОУ № 187'!H55+'ДОУ № 249'!H55+'ДОУ № 264'!H55+'ДОУ № 268'!H55+'ДОУ № 271'!H55+'ДОУ № 272'!H55+'ДОУ № 276'!H55+'ДОУ № 279'!H55+'ДОУ № 307'!H55+'ДОУ № 5'!H55+'ДОУ № 14'!H55+'ДОУ № 22'!H55+'ДОУ № 80'!H55+'ДОУ № 81'!H55+'ДОУ №109'!H55+'ДОУ №110'!H55+'ДОУ №169'!H55+'ДОУ №182'!H55+'ДОУ №224'!H55+'ДОУ № 238'!H55+'ДОУ № 254'!H55+'ДОУ № 265'!H55+'ДОУ № 278'!H55+'ДОУ №313'!H55+'ДОУ № 320'!H55+'ДОУ №18'!H55+'ДОУ № 20'!H55+'ДОУ № 27'!H55+'ДОУ № 40'!H55+'ДОУ №50'!H55+'ДОУ № 60'!H55+'ДОУ № 61'!H55+'ДОУ №65'!H55+'ДОУ №82'!H55+'ДОУ №83'!H55+'ДОУ №85'!H55+'ДОУ № 165'!H55+'ДОУ № 176'!H55+'ДОУ № 179'!H55+'ДОУ №183'!H55+'ДОУ № 193'!H55+'ДОУ № 194'!H55+'ДОУ №209'!H55+'ДОУ № 251'!H55+'ДОУ № 255'!H55+'ДОУ № 263'!H55+'ДОУ № 283'!H55+'ДОУ № 286'!H55+'ДОУ № 291'!H55+'ДОУ №306'!H55+'ДОУ № 317'!H55+'ДОУ № 319'!H55+'ДОУ №323'!H55+'ДОУ № 107'!H55)/2</f>
        <v>10</v>
      </c>
      <c r="I55" s="5">
        <f>('ДОУ № 24+91'!I55+'ДОУ № 41'!I55+'ДОУ № 63'!I55+'ДОУ № 77'!I55+'ДОУ № 84'!I55+'ДОУ № 91'!I55+'ДОУ № 104'!I55+'ДОУ № 136'!I55+'ДОУ № 167'!I55+'ДОУ № 187'!I55+'ДОУ № 249'!I55+'ДОУ № 264'!I55+'ДОУ № 268'!I55+'ДОУ № 271'!I55+'ДОУ № 272'!I55+'ДОУ № 276'!I55+'ДОУ № 279'!I55+'ДОУ № 307'!I55+'ДОУ № 5'!I55+'ДОУ № 14'!I55+'ДОУ № 22'!I55+'ДОУ № 80'!I55+'ДОУ № 81'!I55+'ДОУ №109'!I55+'ДОУ №110'!I55+'ДОУ №169'!I55+'ДОУ №182'!I55+'ДОУ №224'!I55+'ДОУ № 238'!I55+'ДОУ № 254'!I55+'ДОУ № 265'!I55+'ДОУ № 278'!I55+'ДОУ №313'!I55+'ДОУ № 320'!I55+'ДОУ №18'!I55+'ДОУ № 20'!I55+'ДОУ № 27'!I55+'ДОУ № 40'!I55+'ДОУ №50'!I55+'ДОУ № 60'!I55+'ДОУ № 61'!I55+'ДОУ №65'!I55+'ДОУ №82'!I55+'ДОУ №83'!I55+'ДОУ №85'!I55+'ДОУ № 165'!I55+'ДОУ № 176'!I55+'ДОУ № 179'!I55+'ДОУ №183'!I55+'ДОУ № 193'!I55+'ДОУ № 194'!I55+'ДОУ №209'!I55+'ДОУ № 251'!I55+'ДОУ № 255'!I55+'ДОУ № 263'!I55+'ДОУ № 283'!I55+'ДОУ № 286'!I55+'ДОУ № 291'!I55+'ДОУ №306'!I55+'ДОУ № 317'!I55+'ДОУ № 319'!I55+'ДОУ №323'!I55+'ДОУ № 107'!I55)/2</f>
        <v>8.3999999999999986</v>
      </c>
      <c r="J55" s="6">
        <f>IF(H55/I55*100&gt;100,100,H55/I55*100)</f>
        <v>100</v>
      </c>
      <c r="K55" s="172">
        <f>(J55+J56+J57)/3</f>
        <v>100</v>
      </c>
      <c r="L55" s="178">
        <f>(K55+K58)/2</f>
        <v>90.90517241379311</v>
      </c>
      <c r="M55" s="186"/>
      <c r="N55" s="161"/>
    </row>
    <row r="56" spans="1:14" ht="31.5" customHeight="1" x14ac:dyDescent="0.25">
      <c r="A56" s="211"/>
      <c r="B56" s="125"/>
      <c r="C56" s="200"/>
      <c r="D56" s="171"/>
      <c r="E56" s="9" t="s">
        <v>11</v>
      </c>
      <c r="F56" s="28" t="s">
        <v>14</v>
      </c>
      <c r="G56" s="11" t="s">
        <v>13</v>
      </c>
      <c r="H56" s="5">
        <f>('ДОУ № 24+91'!H56+'ДОУ № 41'!H56+'ДОУ № 63'!H56+'ДОУ № 77'!H56+'ДОУ № 84'!H56+'ДОУ № 91'!H56+'ДОУ № 104'!H56+'ДОУ № 136'!H56+'ДОУ № 167'!H56+'ДОУ № 187'!H56+'ДОУ № 249'!H56+'ДОУ № 264'!H56+'ДОУ № 268'!H56+'ДОУ № 271'!H56+'ДОУ № 272'!H56+'ДОУ № 276'!H56+'ДОУ № 279'!H56+'ДОУ № 307'!H56+'ДОУ № 5'!H56+'ДОУ № 14'!H56+'ДОУ № 22'!H56+'ДОУ № 80'!H56+'ДОУ № 81'!H56+'ДОУ №109'!H56+'ДОУ №110'!H56+'ДОУ №169'!H56+'ДОУ №182'!H56+'ДОУ №224'!H56+'ДОУ № 238'!H56+'ДОУ № 254'!H56+'ДОУ № 265'!H56+'ДОУ № 278'!H56+'ДОУ №313'!H56+'ДОУ № 320'!H56+'ДОУ №18'!H56+'ДОУ № 20'!H56+'ДОУ № 27'!H56+'ДОУ № 40'!H56+'ДОУ №50'!H56+'ДОУ № 60'!H56+'ДОУ № 61'!H56+'ДОУ №65'!H56+'ДОУ №82'!H56+'ДОУ №83'!H56+'ДОУ №85'!H56+'ДОУ № 165'!H56+'ДОУ № 176'!H56+'ДОУ № 179'!H56+'ДОУ №183'!H56+'ДОУ № 193'!H56+'ДОУ № 194'!H56+'ДОУ №209'!H56+'ДОУ № 251'!H56+'ДОУ № 255'!H56+'ДОУ № 263'!H56+'ДОУ № 283'!H56+'ДОУ № 286'!H56+'ДОУ № 291'!H56+'ДОУ №306'!H56+'ДОУ № 317'!H56+'ДОУ № 319'!H56+'ДОУ №323'!H56+'ДОУ № 107'!H56)/2</f>
        <v>100</v>
      </c>
      <c r="I56" s="5">
        <f>('ДОУ № 24+91'!I56+'ДОУ № 41'!I56+'ДОУ № 63'!I56+'ДОУ № 77'!I56+'ДОУ № 84'!I56+'ДОУ № 91'!I56+'ДОУ № 104'!I56+'ДОУ № 136'!I56+'ДОУ № 167'!I56+'ДОУ № 187'!I56+'ДОУ № 249'!I56+'ДОУ № 264'!I56+'ДОУ № 268'!I56+'ДОУ № 271'!I56+'ДОУ № 272'!I56+'ДОУ № 276'!I56+'ДОУ № 279'!I56+'ДОУ № 307'!I56+'ДОУ № 5'!I56+'ДОУ № 14'!I56+'ДОУ № 22'!I56+'ДОУ № 80'!I56+'ДОУ № 81'!I56+'ДОУ №109'!I56+'ДОУ №110'!I56+'ДОУ №169'!I56+'ДОУ №182'!I56+'ДОУ №224'!I56+'ДОУ № 238'!I56+'ДОУ № 254'!I56+'ДОУ № 265'!I56+'ДОУ № 278'!I56+'ДОУ №313'!I56+'ДОУ № 320'!I56+'ДОУ №18'!I56+'ДОУ № 20'!I56+'ДОУ № 27'!I56+'ДОУ № 40'!I56+'ДОУ №50'!I56+'ДОУ № 60'!I56+'ДОУ № 61'!I56+'ДОУ №65'!I56+'ДОУ №82'!I56+'ДОУ №83'!I56+'ДОУ №85'!I56+'ДОУ № 165'!I56+'ДОУ № 176'!I56+'ДОУ № 179'!I56+'ДОУ №183'!I56+'ДОУ № 193'!I56+'ДОУ № 194'!I56+'ДОУ №209'!I56+'ДОУ № 251'!I56+'ДОУ № 255'!I56+'ДОУ № 263'!I56+'ДОУ № 283'!I56+'ДОУ № 286'!I56+'ДОУ № 291'!I56+'ДОУ №306'!I56+'ДОУ № 317'!I56+'ДОУ № 319'!I56+'ДОУ №323'!I56+'ДОУ № 107'!I56)/2</f>
        <v>100</v>
      </c>
      <c r="J56" s="6">
        <f>IF(I56/H56*100&gt;100,100,I56/H56*100)</f>
        <v>100</v>
      </c>
      <c r="K56" s="173"/>
      <c r="L56" s="179"/>
      <c r="M56" s="186"/>
      <c r="N56" s="162"/>
    </row>
    <row r="57" spans="1:14" ht="89.25" customHeight="1" x14ac:dyDescent="0.25">
      <c r="A57" s="211"/>
      <c r="B57" s="125"/>
      <c r="C57" s="200"/>
      <c r="D57" s="171"/>
      <c r="E57" s="9" t="s">
        <v>11</v>
      </c>
      <c r="F57" s="29" t="s">
        <v>15</v>
      </c>
      <c r="G57" s="11" t="s">
        <v>13</v>
      </c>
      <c r="H57" s="5">
        <f>('ДОУ № 24+91'!H57+'ДОУ № 41'!H57+'ДОУ № 63'!H57+'ДОУ № 77'!H57+'ДОУ № 84'!H57+'ДОУ № 91'!H57+'ДОУ № 104'!H57+'ДОУ № 136'!H57+'ДОУ № 167'!H57+'ДОУ № 187'!H57+'ДОУ № 249'!H57+'ДОУ № 264'!H57+'ДОУ № 268'!H57+'ДОУ № 271'!H57+'ДОУ № 272'!H57+'ДОУ № 276'!H57+'ДОУ № 279'!H57+'ДОУ № 307'!H57+'ДОУ № 5'!H57+'ДОУ № 14'!H57+'ДОУ № 22'!H57+'ДОУ № 80'!H57+'ДОУ № 81'!H57+'ДОУ №109'!H57+'ДОУ №110'!H57+'ДОУ №169'!H57+'ДОУ №182'!H57+'ДОУ №224'!H57+'ДОУ № 238'!H57+'ДОУ № 254'!H57+'ДОУ № 265'!H57+'ДОУ № 278'!H57+'ДОУ №313'!H57+'ДОУ № 320'!H57+'ДОУ №18'!H57+'ДОУ № 20'!H57+'ДОУ № 27'!H57+'ДОУ № 40'!H57+'ДОУ №50'!H57+'ДОУ № 60'!H57+'ДОУ № 61'!H57+'ДОУ №65'!H57+'ДОУ №82'!H57+'ДОУ №83'!H57+'ДОУ №85'!H57+'ДОУ № 165'!H57+'ДОУ № 176'!H57+'ДОУ № 179'!H57+'ДОУ №183'!H57+'ДОУ № 193'!H57+'ДОУ № 194'!H57+'ДОУ №209'!H57+'ДОУ № 251'!H57+'ДОУ № 255'!H57+'ДОУ № 263'!H57+'ДОУ № 283'!H57+'ДОУ № 286'!H57+'ДОУ № 291'!H57+'ДОУ №306'!H57+'ДОУ № 317'!H57+'ДОУ № 319'!H57+'ДОУ №323'!H57+'ДОУ № 107'!H57)/2</f>
        <v>75</v>
      </c>
      <c r="I57" s="5">
        <f>('ДОУ № 24+91'!I57+'ДОУ № 41'!I57+'ДОУ № 63'!I57+'ДОУ № 77'!I57+'ДОУ № 84'!I57+'ДОУ № 91'!I57+'ДОУ № 104'!I57+'ДОУ № 136'!I57+'ДОУ № 167'!I57+'ДОУ № 187'!I57+'ДОУ № 249'!I57+'ДОУ № 264'!I57+'ДОУ № 268'!I57+'ДОУ № 271'!I57+'ДОУ № 272'!I57+'ДОУ № 276'!I57+'ДОУ № 279'!I57+'ДОУ № 307'!I57+'ДОУ № 5'!I57+'ДОУ № 14'!I57+'ДОУ № 22'!I57+'ДОУ № 80'!I57+'ДОУ № 81'!I57+'ДОУ №109'!I57+'ДОУ №110'!I57+'ДОУ №169'!I57+'ДОУ №182'!I57+'ДОУ №224'!I57+'ДОУ № 238'!I57+'ДОУ № 254'!I57+'ДОУ № 265'!I57+'ДОУ № 278'!I57+'ДОУ №313'!I57+'ДОУ № 320'!I57+'ДОУ №18'!I57+'ДОУ № 20'!I57+'ДОУ № 27'!I57+'ДОУ № 40'!I57+'ДОУ №50'!I57+'ДОУ № 60'!I57+'ДОУ № 61'!I57+'ДОУ №65'!I57+'ДОУ №82'!I57+'ДОУ №83'!I57+'ДОУ №85'!I57+'ДОУ № 165'!I57+'ДОУ № 176'!I57+'ДОУ № 179'!I57+'ДОУ №183'!I57+'ДОУ № 193'!I57+'ДОУ № 194'!I57+'ДОУ №209'!I57+'ДОУ № 251'!I57+'ДОУ № 255'!I57+'ДОУ № 263'!I57+'ДОУ № 283'!I57+'ДОУ № 286'!I57+'ДОУ № 291'!I57+'ДОУ №306'!I57+'ДОУ № 317'!I57+'ДОУ № 319'!I57+'ДОУ №323'!I57+'ДОУ № 107'!I57)/2</f>
        <v>75</v>
      </c>
      <c r="J57" s="6">
        <f>IF(I57/H57*100&gt;100,100,I57/H57*100)</f>
        <v>100</v>
      </c>
      <c r="K57" s="173"/>
      <c r="L57" s="179"/>
      <c r="M57" s="186"/>
      <c r="N57" s="162"/>
    </row>
    <row r="58" spans="1:14" ht="33" customHeight="1" x14ac:dyDescent="0.25">
      <c r="A58" s="211"/>
      <c r="B58" s="126"/>
      <c r="C58" s="200"/>
      <c r="D58" s="171"/>
      <c r="E58" s="9" t="s">
        <v>16</v>
      </c>
      <c r="F58" s="30" t="s">
        <v>291</v>
      </c>
      <c r="G58" s="11" t="s">
        <v>18</v>
      </c>
      <c r="H58" s="5">
        <f>('ДОУ № 24+91'!H58+'ДОУ № 41'!H58+'ДОУ № 63'!H58+'ДОУ № 77'!H58+'ДОУ № 84'!H58+'ДОУ № 91'!H58+'ДОУ № 104'!H58+'ДОУ № 136'!H58+'ДОУ № 167'!H58+'ДОУ № 187'!H58+'ДОУ № 249'!H58+'ДОУ № 264'!H58+'ДОУ № 268'!H58+'ДОУ № 271'!H58+'ДОУ № 272'!H58+'ДОУ № 276'!H58+'ДОУ № 279'!H58+'ДОУ № 307'!H58+'ДОУ № 5'!H58+'ДОУ № 14'!H58+'ДОУ № 22'!H58+'ДОУ № 80'!H58+'ДОУ № 81'!H58+'ДОУ №109'!H58+'ДОУ №110'!H58+'ДОУ №169'!H58+'ДОУ №182'!H58+'ДОУ №224'!H58+'ДОУ № 238'!H58+'ДОУ № 254'!H58+'ДОУ № 265'!H58+'ДОУ № 278'!H58+'ДОУ №313'!H58+'ДОУ № 320'!H58+'ДОУ №18'!H58+'ДОУ № 20'!H58+'ДОУ № 27'!H58+'ДОУ № 40'!H58+'ДОУ №50'!H58+'ДОУ № 60'!H58+'ДОУ № 61'!H58+'ДОУ №65'!H58+'ДОУ №82'!H58+'ДОУ №83'!H58+'ДОУ №85'!H58+'ДОУ № 165'!H58+'ДОУ № 176'!H58+'ДОУ № 179'!H58+'ДОУ №183'!H58+'ДОУ № 193'!H58+'ДОУ № 194'!H58+'ДОУ №209'!H58+'ДОУ № 251'!H58+'ДОУ № 255'!H58+'ДОУ № 263'!H58+'ДОУ № 283'!H58+'ДОУ № 286'!H58+'ДОУ № 291'!H58+'ДОУ №306'!H58+'ДОУ № 317'!H58+'ДОУ № 319'!H58+'ДОУ №323'!H58+'ДОУ № 107'!H58)</f>
        <v>1.1600000000000001</v>
      </c>
      <c r="I58" s="5">
        <f>('ДОУ № 24+91'!I58+'ДОУ № 41'!I58+'ДОУ № 63'!I58+'ДОУ № 77'!I58+'ДОУ № 84'!I58+'ДОУ № 91'!I58+'ДОУ № 104'!I58+'ДОУ № 136'!I58+'ДОУ № 167'!I58+'ДОУ № 187'!I58+'ДОУ № 249'!I58+'ДОУ № 264'!I58+'ДОУ № 268'!I58+'ДОУ № 271'!I58+'ДОУ № 272'!I58+'ДОУ № 276'!I58+'ДОУ № 279'!I58+'ДОУ № 307'!I58+'ДОУ № 5'!I58+'ДОУ № 14'!I58+'ДОУ № 22'!I58+'ДОУ № 80'!I58+'ДОУ № 81'!I58+'ДОУ №109'!I58+'ДОУ №110'!I58+'ДОУ №169'!I58+'ДОУ №182'!I58+'ДОУ №224'!I58+'ДОУ № 238'!I58+'ДОУ № 254'!I58+'ДОУ № 265'!I58+'ДОУ № 278'!I58+'ДОУ №313'!I58+'ДОУ № 320'!I58+'ДОУ №18'!I58+'ДОУ № 20'!I58+'ДОУ № 27'!I58+'ДОУ № 40'!I58+'ДОУ №50'!I58+'ДОУ № 60'!I58+'ДОУ № 61'!I58+'ДОУ №65'!I58+'ДОУ №82'!I58+'ДОУ №83'!I58+'ДОУ №85'!I58+'ДОУ № 165'!I58+'ДОУ № 176'!I58+'ДОУ № 179'!I58+'ДОУ №183'!I58+'ДОУ № 193'!I58+'ДОУ № 194'!I58+'ДОУ №209'!I58+'ДОУ № 251'!I58+'ДОУ № 255'!I58+'ДОУ № 263'!I58+'ДОУ № 283'!I58+'ДОУ № 286'!I58+'ДОУ № 291'!I58+'ДОУ №306'!I58+'ДОУ № 317'!I58+'ДОУ № 319'!I58+'ДОУ №323'!I58+'ДОУ № 107'!I58)</f>
        <v>0.94900000000000007</v>
      </c>
      <c r="J58" s="6">
        <f>IF(I58/H58*100&gt;100,100,I58/H58*100)</f>
        <v>81.810344827586206</v>
      </c>
      <c r="K58" s="6">
        <f>J58</f>
        <v>81.810344827586206</v>
      </c>
      <c r="L58" s="179"/>
      <c r="M58" s="186"/>
      <c r="N58" s="163"/>
    </row>
    <row r="59" spans="1:14" ht="74.25" hidden="1" customHeight="1" x14ac:dyDescent="0.25">
      <c r="A59" s="211"/>
      <c r="B59" s="57" t="s">
        <v>158</v>
      </c>
      <c r="C59" s="189" t="s">
        <v>56</v>
      </c>
      <c r="D59" s="170" t="s">
        <v>10</v>
      </c>
      <c r="E59" s="9" t="s">
        <v>11</v>
      </c>
      <c r="F59" s="27" t="s">
        <v>12</v>
      </c>
      <c r="G59" s="11" t="s">
        <v>13</v>
      </c>
      <c r="H59" s="5">
        <f>('ДОУ № 24+91'!H59+'ДОУ № 41'!H59+'ДОУ № 63'!H59+'ДОУ № 77'!H59+'ДОУ № 84'!H59+'ДОУ № 91'!H59+'ДОУ № 104'!H59+'ДОУ № 136'!H59+'ДОУ № 167'!H59+'ДОУ № 187'!H59+'ДОУ № 249'!H59+'ДОУ № 264'!H59+'ДОУ № 268'!H59+'ДОУ № 271'!H59+'ДОУ № 272'!H59+'ДОУ № 276'!H59+'ДОУ № 279'!H59+'ДОУ № 307'!H59+'ДОУ № 5'!H59+'ДОУ № 14'!H59+'ДОУ № 22'!H59+'ДОУ № 80'!H59+'ДОУ № 81'!H59+'ДОУ №109'!H59+'ДОУ №110'!H59+'ДОУ №169'!H59+'ДОУ №182'!H59+'ДОУ №224'!H59+'ДОУ № 238'!H59+'ДОУ № 254'!H59+'ДОУ № 265'!H59+'ДОУ № 278'!H59+'ДОУ №313'!H59+'ДОУ № 320'!H59+'ДОУ №18'!H59+'ДОУ № 20'!H59+'ДОУ № 27'!H59+'ДОУ № 40'!H59+'ДОУ №50'!H59+'ДОУ № 60'!H59+'ДОУ № 61'!H59+'ДОУ №65'!H59+'ДОУ №82'!H59+'ДОУ №83'!H59+'ДОУ №85'!H59+'ДОУ № 165'!H59+'ДОУ № 176'!H59+'ДОУ № 179'!H59+'ДОУ №183'!H59+'ДОУ № 193'!H59+'ДОУ № 194'!H59+'ДОУ №209'!H59+'ДОУ № 251'!H59+'ДОУ № 255'!H59+'ДОУ № 263'!H59+'ДОУ № 283'!H59+'ДОУ № 286'!H59+'ДОУ № 291'!H59+'ДОУ №306'!H59+'ДОУ № 317'!H59+'ДОУ № 319'!H59+'ДОУ №323'!H59+'ДОУ № 107'!H59)/33</f>
        <v>0</v>
      </c>
      <c r="I59" s="5">
        <f>('ДОУ № 24+91'!I59+'ДОУ № 41'!I59+'ДОУ № 63'!I59+'ДОУ № 77'!I59+'ДОУ № 84'!I59+'ДОУ № 91'!I59+'ДОУ № 104'!I59+'ДОУ № 136'!I59+'ДОУ № 167'!I59+'ДОУ № 187'!I59+'ДОУ № 249'!I59+'ДОУ № 264'!I59+'ДОУ № 268'!I59+'ДОУ № 271'!I59+'ДОУ № 272'!I59+'ДОУ № 276'!I59+'ДОУ № 279'!I59+'ДОУ № 307'!I59+'ДОУ № 5'!I59+'ДОУ № 14'!I59+'ДОУ № 22'!I59+'ДОУ № 80'!I59+'ДОУ № 81'!I59+'ДОУ №109'!I59+'ДОУ №110'!I59+'ДОУ №169'!I59+'ДОУ №182'!I59+'ДОУ №224'!I59+'ДОУ № 238'!I59+'ДОУ № 254'!I59+'ДОУ № 265'!I59+'ДОУ № 278'!I59+'ДОУ №313'!I59+'ДОУ № 320'!I59+'ДОУ №18'!I59+'ДОУ № 20'!I59+'ДОУ № 27'!I59+'ДОУ № 40'!I59+'ДОУ №50'!I59+'ДОУ № 60'!I59+'ДОУ № 61'!I59+'ДОУ №65'!I59+'ДОУ №82'!I59+'ДОУ №83'!I59+'ДОУ №85'!I59+'ДОУ № 165'!I59+'ДОУ № 176'!I59+'ДОУ № 179'!I59+'ДОУ №183'!I59+'ДОУ № 193'!I59+'ДОУ № 194'!I59+'ДОУ №209'!I59+'ДОУ № 251'!I59+'ДОУ № 255'!I59+'ДОУ № 263'!I59+'ДОУ № 283'!I59+'ДОУ № 286'!I59+'ДОУ № 291'!I59+'ДОУ №306'!I59+'ДОУ № 317'!I59+'ДОУ № 319'!I59+'ДОУ №323'!I59+'ДОУ № 107'!I59)/33</f>
        <v>0</v>
      </c>
      <c r="J59" s="6" t="e">
        <f>IF(H59/I59*100&gt;100,100,H59/I59*100)</f>
        <v>#DIV/0!</v>
      </c>
      <c r="K59" s="172" t="e">
        <f>(J59+J60+J61)/3</f>
        <v>#DIV/0!</v>
      </c>
      <c r="L59" s="178" t="e">
        <f>(K59+K62)/2</f>
        <v>#DIV/0!</v>
      </c>
      <c r="M59" s="186"/>
      <c r="N59" s="161"/>
    </row>
    <row r="60" spans="1:14" ht="58.5" hidden="1" customHeight="1" x14ac:dyDescent="0.25">
      <c r="A60" s="211"/>
      <c r="B60" s="35"/>
      <c r="C60" s="189"/>
      <c r="D60" s="171"/>
      <c r="E60" s="9" t="s">
        <v>11</v>
      </c>
      <c r="F60" s="29" t="s">
        <v>14</v>
      </c>
      <c r="G60" s="11" t="s">
        <v>13</v>
      </c>
      <c r="H60" s="5">
        <f>('ДОУ № 24+91'!H60+'ДОУ № 41'!H60+'ДОУ № 63'!H60+'ДОУ № 77'!H60+'ДОУ № 84'!H60+'ДОУ № 91'!H60+'ДОУ № 104'!H60+'ДОУ № 136'!H60+'ДОУ № 167'!H60+'ДОУ № 187'!H60+'ДОУ № 249'!H60+'ДОУ № 264'!H60+'ДОУ № 268'!H60+'ДОУ № 271'!H60+'ДОУ № 272'!H60+'ДОУ № 276'!H60+'ДОУ № 279'!H60+'ДОУ № 307'!H60+'ДОУ № 5'!H60+'ДОУ № 14'!H60+'ДОУ № 22'!H60+'ДОУ № 80'!H60+'ДОУ № 81'!H60+'ДОУ №109'!H60+'ДОУ №110'!H60+'ДОУ №169'!H60+'ДОУ №182'!H60+'ДОУ №224'!H60+'ДОУ № 238'!H60+'ДОУ № 254'!H60+'ДОУ № 265'!H60+'ДОУ № 278'!H60+'ДОУ №313'!H60+'ДОУ № 320'!H60+'ДОУ №18'!H60+'ДОУ № 20'!H60+'ДОУ № 27'!H60+'ДОУ № 40'!H60+'ДОУ №50'!H60+'ДОУ № 60'!H60+'ДОУ № 61'!H60+'ДОУ №65'!H60+'ДОУ №82'!H60+'ДОУ №83'!H60+'ДОУ №85'!H60+'ДОУ № 165'!H60+'ДОУ № 176'!H60+'ДОУ № 179'!H60+'ДОУ №183'!H60+'ДОУ № 193'!H60+'ДОУ № 194'!H60+'ДОУ №209'!H60+'ДОУ № 251'!H60+'ДОУ № 255'!H60+'ДОУ № 263'!H60+'ДОУ № 283'!H60+'ДОУ № 286'!H60+'ДОУ № 291'!H60+'ДОУ №306'!H60+'ДОУ № 317'!H60+'ДОУ № 319'!H60+'ДОУ №323'!H60+'ДОУ № 107'!H60)/33</f>
        <v>0</v>
      </c>
      <c r="I60" s="5">
        <f>('ДОУ № 24+91'!I60+'ДОУ № 41'!I60+'ДОУ № 63'!I60+'ДОУ № 77'!I60+'ДОУ № 84'!I60+'ДОУ № 91'!I60+'ДОУ № 104'!I60+'ДОУ № 136'!I60+'ДОУ № 167'!I60+'ДОУ № 187'!I60+'ДОУ № 249'!I60+'ДОУ № 264'!I60+'ДОУ № 268'!I60+'ДОУ № 271'!I60+'ДОУ № 272'!I60+'ДОУ № 276'!I60+'ДОУ № 279'!I60+'ДОУ № 307'!I60+'ДОУ № 5'!I60+'ДОУ № 14'!I60+'ДОУ № 22'!I60+'ДОУ № 80'!I60+'ДОУ № 81'!I60+'ДОУ №109'!I60+'ДОУ №110'!I60+'ДОУ №169'!I60+'ДОУ №182'!I60+'ДОУ №224'!I60+'ДОУ № 238'!I60+'ДОУ № 254'!I60+'ДОУ № 265'!I60+'ДОУ № 278'!I60+'ДОУ №313'!I60+'ДОУ № 320'!I60+'ДОУ №18'!I60+'ДОУ № 20'!I60+'ДОУ № 27'!I60+'ДОУ № 40'!I60+'ДОУ №50'!I60+'ДОУ № 60'!I60+'ДОУ № 61'!I60+'ДОУ №65'!I60+'ДОУ №82'!I60+'ДОУ №83'!I60+'ДОУ №85'!I60+'ДОУ № 165'!I60+'ДОУ № 176'!I60+'ДОУ № 179'!I60+'ДОУ №183'!I60+'ДОУ № 193'!I60+'ДОУ № 194'!I60+'ДОУ №209'!I60+'ДОУ № 251'!I60+'ДОУ № 255'!I60+'ДОУ № 263'!I60+'ДОУ № 283'!I60+'ДОУ № 286'!I60+'ДОУ № 291'!I60+'ДОУ №306'!I60+'ДОУ № 317'!I60+'ДОУ № 319'!I60+'ДОУ №323'!I60+'ДОУ № 107'!I60)/33</f>
        <v>0</v>
      </c>
      <c r="J60" s="6" t="e">
        <f>IF(I60/H60*100&gt;100,100,I60/H60*100)</f>
        <v>#DIV/0!</v>
      </c>
      <c r="K60" s="173"/>
      <c r="L60" s="179"/>
      <c r="M60" s="186"/>
      <c r="N60" s="162"/>
    </row>
    <row r="61" spans="1:14" ht="89.25" hidden="1" customHeight="1" x14ac:dyDescent="0.25">
      <c r="A61" s="211"/>
      <c r="B61" s="35"/>
      <c r="C61" s="189"/>
      <c r="D61" s="171"/>
      <c r="E61" s="9" t="s">
        <v>11</v>
      </c>
      <c r="F61" s="29" t="s">
        <v>15</v>
      </c>
      <c r="G61" s="11" t="s">
        <v>13</v>
      </c>
      <c r="H61" s="5">
        <f>('ДОУ № 24+91'!H61+'ДОУ № 41'!H61+'ДОУ № 63'!H61+'ДОУ № 77'!H61+'ДОУ № 84'!H61+'ДОУ № 91'!H61+'ДОУ № 104'!H61+'ДОУ № 136'!H61+'ДОУ № 167'!H61+'ДОУ № 187'!H61+'ДОУ № 249'!H61+'ДОУ № 264'!H61+'ДОУ № 268'!H61+'ДОУ № 271'!H61+'ДОУ № 272'!H61+'ДОУ № 276'!H61+'ДОУ № 279'!H61+'ДОУ № 307'!H61+'ДОУ № 5'!H61+'ДОУ № 14'!H61+'ДОУ № 22'!H61+'ДОУ № 80'!H61+'ДОУ № 81'!H61+'ДОУ №109'!H61+'ДОУ №110'!H61+'ДОУ №169'!H61+'ДОУ №182'!H61+'ДОУ №224'!H61+'ДОУ № 238'!H61+'ДОУ № 254'!H61+'ДОУ № 265'!H61+'ДОУ № 278'!H61+'ДОУ №313'!H61+'ДОУ № 320'!H61+'ДОУ №18'!H61+'ДОУ № 20'!H61+'ДОУ № 27'!H61+'ДОУ № 40'!H61+'ДОУ №50'!H61+'ДОУ № 60'!H61+'ДОУ № 61'!H61+'ДОУ №65'!H61+'ДОУ №82'!H61+'ДОУ №83'!H61+'ДОУ №85'!H61+'ДОУ № 165'!H61+'ДОУ № 176'!H61+'ДОУ № 179'!H61+'ДОУ №183'!H61+'ДОУ № 193'!H61+'ДОУ № 194'!H61+'ДОУ №209'!H61+'ДОУ № 251'!H61+'ДОУ № 255'!H61+'ДОУ № 263'!H61+'ДОУ № 283'!H61+'ДОУ № 286'!H61+'ДОУ № 291'!H61+'ДОУ №306'!H61+'ДОУ № 317'!H61+'ДОУ № 319'!H61+'ДОУ №323'!H61+'ДОУ № 107'!H61)/33</f>
        <v>0</v>
      </c>
      <c r="I61" s="5">
        <f>('ДОУ № 24+91'!I61+'ДОУ № 41'!I61+'ДОУ № 63'!I61+'ДОУ № 77'!I61+'ДОУ № 84'!I61+'ДОУ № 91'!I61+'ДОУ № 104'!I61+'ДОУ № 136'!I61+'ДОУ № 167'!I61+'ДОУ № 187'!I61+'ДОУ № 249'!I61+'ДОУ № 264'!I61+'ДОУ № 268'!I61+'ДОУ № 271'!I61+'ДОУ № 272'!I61+'ДОУ № 276'!I61+'ДОУ № 279'!I61+'ДОУ № 307'!I61+'ДОУ № 5'!I61+'ДОУ № 14'!I61+'ДОУ № 22'!I61+'ДОУ № 80'!I61+'ДОУ № 81'!I61+'ДОУ №109'!I61+'ДОУ №110'!I61+'ДОУ №169'!I61+'ДОУ №182'!I61+'ДОУ №224'!I61+'ДОУ № 238'!I61+'ДОУ № 254'!I61+'ДОУ № 265'!I61+'ДОУ № 278'!I61+'ДОУ №313'!I61+'ДОУ № 320'!I61+'ДОУ №18'!I61+'ДОУ № 20'!I61+'ДОУ № 27'!I61+'ДОУ № 40'!I61+'ДОУ №50'!I61+'ДОУ № 60'!I61+'ДОУ № 61'!I61+'ДОУ №65'!I61+'ДОУ №82'!I61+'ДОУ №83'!I61+'ДОУ №85'!I61+'ДОУ № 165'!I61+'ДОУ № 176'!I61+'ДОУ № 179'!I61+'ДОУ №183'!I61+'ДОУ № 193'!I61+'ДОУ № 194'!I61+'ДОУ №209'!I61+'ДОУ № 251'!I61+'ДОУ № 255'!I61+'ДОУ № 263'!I61+'ДОУ № 283'!I61+'ДОУ № 286'!I61+'ДОУ № 291'!I61+'ДОУ №306'!I61+'ДОУ № 317'!I61+'ДОУ № 319'!I61+'ДОУ №323'!I61+'ДОУ № 107'!I61)/33</f>
        <v>0</v>
      </c>
      <c r="J61" s="6" t="e">
        <f>IF(I61/H61*100&gt;100,100,I61/H61*100)</f>
        <v>#DIV/0!</v>
      </c>
      <c r="K61" s="173"/>
      <c r="L61" s="179"/>
      <c r="M61" s="186"/>
      <c r="N61" s="162"/>
    </row>
    <row r="62" spans="1:14" ht="33" hidden="1" customHeight="1" x14ac:dyDescent="0.25">
      <c r="A62" s="211"/>
      <c r="B62" s="36"/>
      <c r="C62" s="189"/>
      <c r="D62" s="171"/>
      <c r="E62" s="9" t="s">
        <v>16</v>
      </c>
      <c r="F62" s="30" t="s">
        <v>291</v>
      </c>
      <c r="G62" s="11" t="s">
        <v>18</v>
      </c>
      <c r="H62" s="5">
        <f>('ДОУ № 24+91'!H62+'ДОУ № 41'!H62+'ДОУ № 63'!H62+'ДОУ № 77'!H62+'ДОУ № 84'!H62+'ДОУ № 91'!H62+'ДОУ № 104'!H62+'ДОУ № 136'!H62+'ДОУ № 167'!H62+'ДОУ № 187'!H62+'ДОУ № 249'!H62+'ДОУ № 264'!H62+'ДОУ № 268'!H62+'ДОУ № 271'!H62+'ДОУ № 272'!H62+'ДОУ № 276'!H62+'ДОУ № 279'!H62+'ДОУ № 307'!H62+'ДОУ № 5'!H62+'ДОУ № 14'!H62+'ДОУ № 22'!H62+'ДОУ № 80'!H62+'ДОУ № 81'!H62+'ДОУ №109'!H62+'ДОУ №110'!H62+'ДОУ №169'!H62+'ДОУ №182'!H62+'ДОУ №224'!H62+'ДОУ № 238'!H62+'ДОУ № 254'!H62+'ДОУ № 265'!H62+'ДОУ № 278'!H62+'ДОУ №313'!H62+'ДОУ № 320'!H62+'ДОУ №18'!H62+'ДОУ № 20'!H62+'ДОУ № 27'!H62+'ДОУ № 40'!H62+'ДОУ №50'!H62+'ДОУ № 60'!H62+'ДОУ № 61'!H62+'ДОУ №65'!H62+'ДОУ №82'!H62+'ДОУ №83'!H62+'ДОУ №85'!H62+'ДОУ № 165'!H62+'ДОУ № 176'!H62+'ДОУ № 179'!H62+'ДОУ №183'!H62+'ДОУ № 193'!H62+'ДОУ № 194'!H62+'ДОУ №209'!H62+'ДОУ № 251'!H62+'ДОУ № 255'!H62+'ДОУ № 263'!H62+'ДОУ № 283'!H62+'ДОУ № 286'!H62+'ДОУ № 291'!H62+'ДОУ №306'!H62+'ДОУ № 317'!H62+'ДОУ № 319'!H62+'ДОУ №323'!H62+'ДОУ № 107'!H62)</f>
        <v>0</v>
      </c>
      <c r="I62" s="5">
        <f>('ДОУ № 24+91'!I62+'ДОУ № 41'!I62+'ДОУ № 63'!I62+'ДОУ № 77'!I62+'ДОУ № 84'!I62+'ДОУ № 91'!I62+'ДОУ № 104'!I62+'ДОУ № 136'!I62+'ДОУ № 167'!I62+'ДОУ № 187'!I62+'ДОУ № 249'!I62+'ДОУ № 264'!I62+'ДОУ № 268'!I62+'ДОУ № 271'!I62+'ДОУ № 272'!I62+'ДОУ № 276'!I62+'ДОУ № 279'!I62+'ДОУ № 307'!I62+'ДОУ № 5'!I62+'ДОУ № 14'!I62+'ДОУ № 22'!I62+'ДОУ № 80'!I62+'ДОУ № 81'!I62+'ДОУ №109'!I62+'ДОУ №110'!I62+'ДОУ №169'!I62+'ДОУ №182'!I62+'ДОУ №224'!I62+'ДОУ № 238'!I62+'ДОУ № 254'!I62+'ДОУ № 265'!I62+'ДОУ № 278'!I62+'ДОУ №313'!I62+'ДОУ № 320'!I62+'ДОУ №18'!I62+'ДОУ № 20'!I62+'ДОУ № 27'!I62+'ДОУ № 40'!I62+'ДОУ №50'!I62+'ДОУ № 60'!I62+'ДОУ № 61'!I62+'ДОУ №65'!I62+'ДОУ №82'!I62+'ДОУ №83'!I62+'ДОУ №85'!I62+'ДОУ № 165'!I62+'ДОУ № 176'!I62+'ДОУ № 179'!I62+'ДОУ №183'!I62+'ДОУ № 193'!I62+'ДОУ № 194'!I62+'ДОУ №209'!I62+'ДОУ № 251'!I62+'ДОУ № 255'!I62+'ДОУ № 263'!I62+'ДОУ № 283'!I62+'ДОУ № 286'!I62+'ДОУ № 291'!I62+'ДОУ №306'!I62+'ДОУ № 317'!I62+'ДОУ № 319'!I62+'ДОУ №323'!I62+'ДОУ № 107'!I62)</f>
        <v>0</v>
      </c>
      <c r="J62" s="6" t="e">
        <f>IF(I62/H62*100&gt;100,100,I62/H62*100)</f>
        <v>#DIV/0!</v>
      </c>
      <c r="K62" s="6" t="e">
        <f>J62</f>
        <v>#DIV/0!</v>
      </c>
      <c r="L62" s="179"/>
      <c r="M62" s="186"/>
      <c r="N62" s="163"/>
    </row>
    <row r="63" spans="1:14" ht="63" customHeight="1" x14ac:dyDescent="0.25">
      <c r="A63" s="211"/>
      <c r="B63" s="34" t="s">
        <v>103</v>
      </c>
      <c r="C63" s="201" t="s">
        <v>57</v>
      </c>
      <c r="D63" s="170" t="s">
        <v>10</v>
      </c>
      <c r="E63" s="9" t="s">
        <v>11</v>
      </c>
      <c r="F63" s="27" t="s">
        <v>12</v>
      </c>
      <c r="G63" s="11" t="s">
        <v>13</v>
      </c>
      <c r="H63" s="5">
        <f>('ДОУ № 24+91'!H63+'ДОУ № 41'!H63+'ДОУ № 63'!H63+'ДОУ № 77'!H63+'ДОУ № 84'!H63+'ДОУ № 91'!H63+'ДОУ № 104'!H63+'ДОУ № 136'!H63+'ДОУ № 167'!H63+'ДОУ № 187'!H63+'ДОУ № 249'!H63+'ДОУ № 264'!H63+'ДОУ № 268'!H63+'ДОУ № 271'!H63+'ДОУ № 272'!H63+'ДОУ № 276'!H63+'ДОУ № 279'!H63+'ДОУ № 307'!H63+'ДОУ № 5'!H63+'ДОУ № 14'!H63+'ДОУ № 22'!H63+'ДОУ № 80'!H63+'ДОУ № 81'!H63+'ДОУ №109'!H63+'ДОУ №110'!H63+'ДОУ №169'!H63+'ДОУ №182'!H63+'ДОУ №224'!H63+'ДОУ № 238'!H63+'ДОУ № 254'!H63+'ДОУ № 265'!H63+'ДОУ № 278'!H63+'ДОУ №313'!H63+'ДОУ № 320'!H63+'ДОУ №18'!H63+'ДОУ № 20'!H63+'ДОУ № 27'!H63+'ДОУ № 40'!H63+'ДОУ №50'!H63+'ДОУ № 60'!H63+'ДОУ № 61'!H63+'ДОУ №65'!H63+'ДОУ №82'!H63+'ДОУ №83'!H63+'ДОУ №85'!H63+'ДОУ № 165'!H63+'ДОУ № 176'!H63+'ДОУ № 179'!H63+'ДОУ №183'!H63+'ДОУ № 193'!H63+'ДОУ № 194'!H63+'ДОУ №209'!H63+'ДОУ № 251'!H63+'ДОУ № 255'!H63+'ДОУ № 263'!H63+'ДОУ № 283'!H63+'ДОУ № 286'!H63+'ДОУ № 291'!H63+'ДОУ №306'!H63+'ДОУ № 317'!H63+'ДОУ № 319'!H63+'ДОУ №323'!H63+'ДОУ № 107'!H63)/7</f>
        <v>33.642857142857146</v>
      </c>
      <c r="I63" s="5">
        <f>('ДОУ № 24+91'!I63+'ДОУ № 41'!I63+'ДОУ № 63'!I63+'ДОУ № 77'!I63+'ДОУ № 84'!I63+'ДОУ № 91'!I63+'ДОУ № 104'!I63+'ДОУ № 136'!I63+'ДОУ № 167'!I63+'ДОУ № 187'!I63+'ДОУ № 249'!I63+'ДОУ № 264'!I63+'ДОУ № 268'!I63+'ДОУ № 271'!I63+'ДОУ № 272'!I63+'ДОУ № 276'!I63+'ДОУ № 279'!I63+'ДОУ № 307'!I63+'ДОУ № 5'!I63+'ДОУ № 14'!I63+'ДОУ № 22'!I63+'ДОУ № 80'!I63+'ДОУ № 81'!I63+'ДОУ №109'!I63+'ДОУ №110'!I63+'ДОУ №169'!I63+'ДОУ №182'!I63+'ДОУ №224'!I63+'ДОУ № 238'!I63+'ДОУ № 254'!I63+'ДОУ № 265'!I63+'ДОУ № 278'!I63+'ДОУ №313'!I63+'ДОУ № 320'!I63+'ДОУ №18'!I63+'ДОУ № 20'!I63+'ДОУ № 27'!I63+'ДОУ № 40'!I63+'ДОУ №50'!I63+'ДОУ № 60'!I63+'ДОУ № 61'!I63+'ДОУ №65'!I63+'ДОУ №82'!I63+'ДОУ №83'!I63+'ДОУ №85'!I63+'ДОУ № 165'!I63+'ДОУ № 176'!I63+'ДОУ № 179'!I63+'ДОУ №183'!I63+'ДОУ № 193'!I63+'ДОУ № 194'!I63+'ДОУ №209'!I63+'ДОУ № 251'!I63+'ДОУ № 255'!I63+'ДОУ № 263'!I63+'ДОУ № 283'!I63+'ДОУ № 286'!I63+'ДОУ № 291'!I63+'ДОУ №306'!I63+'ДОУ № 317'!I63+'ДОУ № 319'!I63+'ДОУ №323'!I63+'ДОУ № 107'!I63)/7</f>
        <v>10.700285714285716</v>
      </c>
      <c r="J63" s="6">
        <f>IF(H63/I63*100&gt;100,100,H63/I63*100)</f>
        <v>100</v>
      </c>
      <c r="K63" s="172">
        <f>(J63+J64+J65)/3</f>
        <v>99.580555555555563</v>
      </c>
      <c r="L63" s="178">
        <f>(K63+K66)/2</f>
        <v>99.790277777777789</v>
      </c>
      <c r="M63" s="186"/>
      <c r="N63" s="161"/>
    </row>
    <row r="64" spans="1:14" ht="63" customHeight="1" x14ac:dyDescent="0.25">
      <c r="A64" s="211"/>
      <c r="B64" s="35"/>
      <c r="C64" s="202"/>
      <c r="D64" s="171"/>
      <c r="E64" s="9" t="s">
        <v>11</v>
      </c>
      <c r="F64" s="29" t="s">
        <v>14</v>
      </c>
      <c r="G64" s="11" t="s">
        <v>13</v>
      </c>
      <c r="H64" s="5">
        <f>('ДОУ № 24+91'!H64+'ДОУ № 41'!H64+'ДОУ № 63'!H64+'ДОУ № 77'!H64+'ДОУ № 84'!H64+'ДОУ № 91'!H64+'ДОУ № 104'!H64+'ДОУ № 136'!H64+'ДОУ № 167'!H64+'ДОУ № 187'!H64+'ДОУ № 249'!H64+'ДОУ № 264'!H64+'ДОУ № 268'!H64+'ДОУ № 271'!H64+'ДОУ № 272'!H64+'ДОУ № 276'!H64+'ДОУ № 279'!H64+'ДОУ № 307'!H64+'ДОУ № 5'!H64+'ДОУ № 14'!H64+'ДОУ № 22'!H64+'ДОУ № 80'!H64+'ДОУ № 81'!H64+'ДОУ №109'!H64+'ДОУ №110'!H64+'ДОУ №169'!H64+'ДОУ №182'!H64+'ДОУ №224'!H64+'ДОУ № 238'!H64+'ДОУ № 254'!H64+'ДОУ № 265'!H64+'ДОУ № 278'!H64+'ДОУ №313'!H64+'ДОУ № 320'!H64+'ДОУ №18'!H64+'ДОУ № 20'!H64+'ДОУ № 27'!H64+'ДОУ № 40'!H64+'ДОУ №50'!H64+'ДОУ № 60'!H64+'ДОУ № 61'!H64+'ДОУ №65'!H64+'ДОУ №82'!H64+'ДОУ №83'!H64+'ДОУ №85'!H64+'ДОУ № 165'!H64+'ДОУ № 176'!H64+'ДОУ № 179'!H64+'ДОУ №183'!H64+'ДОУ № 193'!H64+'ДОУ № 194'!H64+'ДОУ №209'!H64+'ДОУ № 251'!H64+'ДОУ № 255'!H64+'ДОУ № 263'!H64+'ДОУ № 283'!H64+'ДОУ № 286'!H64+'ДОУ № 291'!H64+'ДОУ №306'!H64+'ДОУ № 317'!H64+'ДОУ № 319'!H64+'ДОУ №323'!H64+'ДОУ № 107'!H64)/7</f>
        <v>171.42857142857142</v>
      </c>
      <c r="I64" s="5">
        <f>('ДОУ № 24+91'!I64+'ДОУ № 41'!I64+'ДОУ № 63'!I64+'ДОУ № 77'!I64+'ДОУ № 84'!I64+'ДОУ № 91'!I64+'ДОУ № 104'!I64+'ДОУ № 136'!I64+'ДОУ № 167'!I64+'ДОУ № 187'!I64+'ДОУ № 249'!I64+'ДОУ № 264'!I64+'ДОУ № 268'!I64+'ДОУ № 271'!I64+'ДОУ № 272'!I64+'ДОУ № 276'!I64+'ДОУ № 279'!I64+'ДОУ № 307'!I64+'ДОУ № 5'!I64+'ДОУ № 14'!I64+'ДОУ № 22'!I64+'ДОУ № 80'!I64+'ДОУ № 81'!I64+'ДОУ №109'!I64+'ДОУ №110'!I64+'ДОУ №169'!I64+'ДОУ №182'!I64+'ДОУ №224'!I64+'ДОУ № 238'!I64+'ДОУ № 254'!I64+'ДОУ № 265'!I64+'ДОУ № 278'!I64+'ДОУ №313'!I64+'ДОУ № 320'!I64+'ДОУ №18'!I64+'ДОУ № 20'!I64+'ДОУ № 27'!I64+'ДОУ № 40'!I64+'ДОУ №50'!I64+'ДОУ № 60'!I64+'ДОУ № 61'!I64+'ДОУ №65'!I64+'ДОУ №82'!I64+'ДОУ №83'!I64+'ДОУ №85'!I64+'ДОУ № 165'!I64+'ДОУ № 176'!I64+'ДОУ № 179'!I64+'ДОУ №183'!I64+'ДОУ № 193'!I64+'ДОУ № 194'!I64+'ДОУ №209'!I64+'ДОУ № 251'!I64+'ДОУ № 255'!I64+'ДОУ № 263'!I64+'ДОУ № 283'!I64+'ДОУ № 286'!I64+'ДОУ № 291'!I64+'ДОУ №306'!I64+'ДОУ № 317'!I64+'ДОУ № 319'!I64+'ДОУ №323'!I64+'ДОУ № 107'!I64)/7</f>
        <v>169.27142857142857</v>
      </c>
      <c r="J64" s="6">
        <f>IF(I64/H64*100&gt;100,100,I64/H64*100)</f>
        <v>98.741666666666674</v>
      </c>
      <c r="K64" s="173"/>
      <c r="L64" s="179"/>
      <c r="M64" s="186"/>
      <c r="N64" s="162"/>
    </row>
    <row r="65" spans="1:14" ht="89.25" customHeight="1" x14ac:dyDescent="0.25">
      <c r="A65" s="211"/>
      <c r="B65" s="35"/>
      <c r="C65" s="202"/>
      <c r="D65" s="171"/>
      <c r="E65" s="9" t="s">
        <v>11</v>
      </c>
      <c r="F65" s="29" t="s">
        <v>15</v>
      </c>
      <c r="G65" s="11" t="s">
        <v>13</v>
      </c>
      <c r="H65" s="5">
        <f>('ДОУ № 24+91'!H65+'ДОУ № 41'!H65+'ДОУ № 63'!H65+'ДОУ № 77'!H65+'ДОУ № 84'!H65+'ДОУ № 91'!H65+'ДОУ № 104'!H65+'ДОУ № 136'!H65+'ДОУ № 167'!H65+'ДОУ № 187'!H65+'ДОУ № 249'!H65+'ДОУ № 264'!H65+'ДОУ № 268'!H65+'ДОУ № 271'!H65+'ДОУ № 272'!H65+'ДОУ № 276'!H65+'ДОУ № 279'!H65+'ДОУ № 307'!H65+'ДОУ № 5'!H65+'ДОУ № 14'!H65+'ДОУ № 22'!H65+'ДОУ № 80'!H65+'ДОУ № 81'!H65+'ДОУ №109'!H65+'ДОУ №110'!H65+'ДОУ №169'!H65+'ДОУ №182'!H65+'ДОУ №224'!H65+'ДОУ № 238'!H65+'ДОУ № 254'!H65+'ДОУ № 265'!H65+'ДОУ № 278'!H65+'ДОУ №313'!H65+'ДОУ № 320'!H65+'ДОУ №18'!H65+'ДОУ № 20'!H65+'ДОУ № 27'!H65+'ДОУ № 40'!H65+'ДОУ №50'!H65+'ДОУ № 60'!H65+'ДОУ № 61'!H65+'ДОУ №65'!H65+'ДОУ №82'!H65+'ДОУ №83'!H65+'ДОУ №85'!H65+'ДОУ № 165'!H65+'ДОУ № 176'!H65+'ДОУ № 179'!H65+'ДОУ №183'!H65+'ДОУ № 193'!H65+'ДОУ № 194'!H65+'ДОУ №209'!H65+'ДОУ № 251'!H65+'ДОУ № 255'!H65+'ДОУ № 263'!H65+'ДОУ № 283'!H65+'ДОУ № 286'!H65+'ДОУ № 291'!H65+'ДОУ №306'!H65+'ДОУ № 317'!H65+'ДОУ № 319'!H65+'ДОУ №323'!H65+'ДОУ № 107'!H65)/7</f>
        <v>111.52857142857144</v>
      </c>
      <c r="I65" s="5">
        <f>('ДОУ № 24+91'!I65+'ДОУ № 41'!I65+'ДОУ № 63'!I65+'ДОУ № 77'!I65+'ДОУ № 84'!I65+'ДОУ № 91'!I65+'ДОУ № 104'!I65+'ДОУ № 136'!I65+'ДОУ № 167'!I65+'ДОУ № 187'!I65+'ДОУ № 249'!I65+'ДОУ № 264'!I65+'ДОУ № 268'!I65+'ДОУ № 271'!I65+'ДОУ № 272'!I65+'ДОУ № 276'!I65+'ДОУ № 279'!I65+'ДОУ № 307'!I65+'ДОУ № 5'!I65+'ДОУ № 14'!I65+'ДОУ № 22'!I65+'ДОУ № 80'!I65+'ДОУ № 81'!I65+'ДОУ №109'!I65+'ДОУ №110'!I65+'ДОУ №169'!I65+'ДОУ №182'!I65+'ДОУ №224'!I65+'ДОУ № 238'!I65+'ДОУ № 254'!I65+'ДОУ № 265'!I65+'ДОУ № 278'!I65+'ДОУ №313'!I65+'ДОУ № 320'!I65+'ДОУ №18'!I65+'ДОУ № 20'!I65+'ДОУ № 27'!I65+'ДОУ № 40'!I65+'ДОУ №50'!I65+'ДОУ № 60'!I65+'ДОУ № 61'!I65+'ДОУ №65'!I65+'ДОУ №82'!I65+'ДОУ №83'!I65+'ДОУ №85'!I65+'ДОУ № 165'!I65+'ДОУ № 176'!I65+'ДОУ № 179'!I65+'ДОУ №183'!I65+'ДОУ № 193'!I65+'ДОУ № 194'!I65+'ДОУ №209'!I65+'ДОУ № 251'!I65+'ДОУ № 255'!I65+'ДОУ № 263'!I65+'ДОУ № 283'!I65+'ДОУ № 286'!I65+'ДОУ № 291'!I65+'ДОУ №306'!I65+'ДОУ № 317'!I65+'ДОУ № 319'!I65+'ДОУ №323'!I65+'ДОУ № 107'!I65)/7</f>
        <v>126.42857142857143</v>
      </c>
      <c r="J65" s="6">
        <f>IF(I65/H65*100&gt;100,100,I65/H65*100)</f>
        <v>100</v>
      </c>
      <c r="K65" s="173"/>
      <c r="L65" s="179"/>
      <c r="M65" s="186"/>
      <c r="N65" s="162"/>
    </row>
    <row r="66" spans="1:14" ht="33" customHeight="1" x14ac:dyDescent="0.25">
      <c r="A66" s="211"/>
      <c r="B66" s="36"/>
      <c r="C66" s="203"/>
      <c r="D66" s="171"/>
      <c r="E66" s="9" t="s">
        <v>16</v>
      </c>
      <c r="F66" s="30" t="s">
        <v>291</v>
      </c>
      <c r="G66" s="11" t="s">
        <v>18</v>
      </c>
      <c r="H66" s="5">
        <f>('ДОУ № 24+91'!H66+'ДОУ № 41'!H66+'ДОУ № 63'!H66+'ДОУ № 77'!H66+'ДОУ № 84'!H66+'ДОУ № 91'!H66+'ДОУ № 104'!H66+'ДОУ № 136'!H66+'ДОУ № 167'!H66+'ДОУ № 187'!H66+'ДОУ № 249'!H66+'ДОУ № 264'!H66+'ДОУ № 268'!H66+'ДОУ № 271'!H66+'ДОУ № 272'!H66+'ДОУ № 276'!H66+'ДОУ № 279'!H66+'ДОУ № 307'!H66+'ДОУ № 5'!H66+'ДОУ № 14'!H66+'ДОУ № 22'!H66+'ДОУ № 80'!H66+'ДОУ № 81'!H66+'ДОУ №109'!H66+'ДОУ №110'!H66+'ДОУ №169'!H66+'ДОУ №182'!H66+'ДОУ №224'!H66+'ДОУ № 238'!H66+'ДОУ № 254'!H66+'ДОУ № 265'!H66+'ДОУ № 278'!H66+'ДОУ №313'!H66+'ДОУ № 320'!H66+'ДОУ №18'!H66+'ДОУ № 20'!H66+'ДОУ № 27'!H66+'ДОУ № 40'!H66+'ДОУ №50'!H66+'ДОУ № 60'!H66+'ДОУ № 61'!H66+'ДОУ №65'!H66+'ДОУ №82'!H66+'ДОУ №83'!H66+'ДОУ №85'!H66+'ДОУ № 165'!H66+'ДОУ № 176'!H66+'ДОУ № 179'!H66+'ДОУ №183'!H66+'ДОУ № 193'!H66+'ДОУ № 194'!H66+'ДОУ №209'!H66+'ДОУ № 251'!H66+'ДОУ № 255'!H66+'ДОУ № 263'!H66+'ДОУ № 283'!H66+'ДОУ № 286'!H66+'ДОУ № 291'!H66+'ДОУ №306'!H66+'ДОУ № 317'!H66+'ДОУ № 319'!H66+'ДОУ №323'!H66+'ДОУ № 107'!H66)</f>
        <v>6.9999999999999991</v>
      </c>
      <c r="I66" s="5">
        <f>('ДОУ № 24+91'!I66+'ДОУ № 41'!I66+'ДОУ № 63'!I66+'ДОУ № 77'!I66+'ДОУ № 84'!I66+'ДОУ № 91'!I66+'ДОУ № 104'!I66+'ДОУ № 136'!I66+'ДОУ № 167'!I66+'ДОУ № 187'!I66+'ДОУ № 249'!I66+'ДОУ № 264'!I66+'ДОУ № 268'!I66+'ДОУ № 271'!I66+'ДОУ № 272'!I66+'ДОУ № 276'!I66+'ДОУ № 279'!I66+'ДОУ № 307'!I66+'ДОУ № 5'!I66+'ДОУ № 14'!I66+'ДОУ № 22'!I66+'ДОУ № 80'!I66+'ДОУ № 81'!I66+'ДОУ №109'!I66+'ДОУ №110'!I66+'ДОУ №169'!I66+'ДОУ №182'!I66+'ДОУ №224'!I66+'ДОУ № 238'!I66+'ДОУ № 254'!I66+'ДОУ № 265'!I66+'ДОУ № 278'!I66+'ДОУ №313'!I66+'ДОУ № 320'!I66+'ДОУ №18'!I66+'ДОУ № 20'!I66+'ДОУ № 27'!I66+'ДОУ № 40'!I66+'ДОУ №50'!I66+'ДОУ № 60'!I66+'ДОУ № 61'!I66+'ДОУ №65'!I66+'ДОУ №82'!I66+'ДОУ №83'!I66+'ДОУ №85'!I66+'ДОУ № 165'!I66+'ДОУ № 176'!I66+'ДОУ № 179'!I66+'ДОУ №183'!I66+'ДОУ № 193'!I66+'ДОУ № 194'!I66+'ДОУ №209'!I66+'ДОУ № 251'!I66+'ДОУ № 255'!I66+'ДОУ № 263'!I66+'ДОУ № 283'!I66+'ДОУ № 286'!I66+'ДОУ № 291'!I66+'ДОУ №306'!I66+'ДОУ № 317'!I66+'ДОУ № 319'!I66+'ДОУ №323'!I66+'ДОУ № 107'!I66)</f>
        <v>8.6000000000000014</v>
      </c>
      <c r="J66" s="6">
        <f>IF(I66/H66*100&gt;100,100,I66/H66*100)</f>
        <v>100</v>
      </c>
      <c r="K66" s="6">
        <f>J66</f>
        <v>100</v>
      </c>
      <c r="L66" s="179"/>
      <c r="M66" s="186"/>
      <c r="N66" s="163"/>
    </row>
    <row r="67" spans="1:14" ht="63.75" customHeight="1" x14ac:dyDescent="0.25">
      <c r="A67" s="211"/>
      <c r="B67" s="34" t="s">
        <v>91</v>
      </c>
      <c r="C67" s="189" t="s">
        <v>58</v>
      </c>
      <c r="D67" s="170" t="s">
        <v>10</v>
      </c>
      <c r="E67" s="9" t="s">
        <v>11</v>
      </c>
      <c r="F67" s="27" t="s">
        <v>12</v>
      </c>
      <c r="G67" s="11" t="s">
        <v>13</v>
      </c>
      <c r="H67" s="5">
        <f>('ДОУ № 24+91'!H67+'ДОУ № 41'!H67+'ДОУ № 63'!H67+'ДОУ № 77'!H67+'ДОУ № 84'!H67+'ДОУ № 91'!H67+'ДОУ № 104'!H67+'ДОУ № 136'!H67+'ДОУ № 167'!H67+'ДОУ № 187'!H67+'ДОУ № 249'!H67+'ДОУ № 264'!H67+'ДОУ № 268'!H67+'ДОУ № 271'!H67+'ДОУ № 272'!H67+'ДОУ № 276'!H67+'ДОУ № 279'!H67+'ДОУ № 307'!H67+'ДОУ № 5'!H67+'ДОУ № 14'!H67+'ДОУ № 22'!H67+'ДОУ № 80'!H67+'ДОУ № 81'!H67+'ДОУ №109'!H67+'ДОУ №110'!H67+'ДОУ №169'!H67+'ДОУ №182'!H67+'ДОУ №224'!H67+'ДОУ № 238'!H67+'ДОУ № 254'!H67+'ДОУ № 265'!H67+'ДОУ № 278'!H67+'ДОУ №313'!H67+'ДОУ № 320'!H67+'ДОУ №18'!H67+'ДОУ № 20'!H67+'ДОУ № 27'!H67+'ДОУ № 40'!H67+'ДОУ №50'!H67+'ДОУ № 60'!H67+'ДОУ № 61'!H67+'ДОУ №65'!H67+'ДОУ №82'!H67+'ДОУ №83'!H67+'ДОУ №85'!H67+'ДОУ № 165'!H67+'ДОУ № 176'!H67+'ДОУ № 179'!H67+'ДОУ №183'!H67+'ДОУ № 193'!H67+'ДОУ № 194'!H67+'ДОУ №209'!H67+'ДОУ № 251'!H67+'ДОУ № 255'!H67+'ДОУ № 263'!H67+'ДОУ № 283'!H67+'ДОУ № 286'!H67+'ДОУ № 291'!H67+'ДОУ №306'!H67+'ДОУ № 317'!H67+'ДОУ № 319'!H67+'ДОУ №323'!H67+'ДОУ № 107'!H67)/56</f>
        <v>11.674999999999999</v>
      </c>
      <c r="I67" s="5">
        <f>('ДОУ № 24+91'!I67+'ДОУ № 41'!I67+'ДОУ № 63'!I67+'ДОУ № 77'!I67+'ДОУ № 84'!I67+'ДОУ № 91'!I67+'ДОУ № 104'!I67+'ДОУ № 136'!I67+'ДОУ № 167'!I67+'ДОУ № 187'!I67+'ДОУ № 249'!I67+'ДОУ № 264'!I67+'ДОУ № 268'!I67+'ДОУ № 271'!I67+'ДОУ № 272'!I67+'ДОУ № 276'!I67+'ДОУ № 279'!I67+'ДОУ № 307'!I67+'ДОУ № 5'!I67+'ДОУ № 14'!I67+'ДОУ № 22'!I67+'ДОУ № 80'!I67+'ДОУ № 81'!I67+'ДОУ №109'!I67+'ДОУ №110'!I67+'ДОУ №169'!I67+'ДОУ №182'!I67+'ДОУ №224'!I67+'ДОУ № 238'!I67+'ДОУ № 254'!I67+'ДОУ № 265'!I67+'ДОУ № 278'!I67+'ДОУ №313'!I67+'ДОУ № 320'!I67+'ДОУ №18'!I67+'ДОУ № 20'!I67+'ДОУ № 27'!I67+'ДОУ № 40'!I67+'ДОУ №50'!I67+'ДОУ № 60'!I67+'ДОУ № 61'!I67+'ДОУ №65'!I67+'ДОУ №82'!I67+'ДОУ №83'!I67+'ДОУ №85'!I67+'ДОУ № 165'!I67+'ДОУ № 176'!I67+'ДОУ № 179'!I67+'ДОУ №183'!I67+'ДОУ № 193'!I67+'ДОУ № 194'!I67+'ДОУ №209'!I67+'ДОУ № 251'!I67+'ДОУ № 255'!I67+'ДОУ № 263'!I67+'ДОУ № 283'!I67+'ДОУ № 286'!I67+'ДОУ № 291'!I67+'ДОУ №306'!I67+'ДОУ № 317'!I67+'ДОУ № 319'!I67+'ДОУ №323'!I67+'ДОУ № 107'!I67)/56</f>
        <v>9.1166071428571396</v>
      </c>
      <c r="J67" s="6">
        <f>IF(H67/I67*100&gt;100,100,H67/I67*100)</f>
        <v>100</v>
      </c>
      <c r="K67" s="172">
        <f>(J67+J68+J69)/3</f>
        <v>99.129487179487171</v>
      </c>
      <c r="L67" s="180">
        <f>(K67+K70)/2</f>
        <v>99.564743589743586</v>
      </c>
      <c r="M67" s="186"/>
      <c r="N67" s="161"/>
    </row>
    <row r="68" spans="1:14" ht="66" customHeight="1" x14ac:dyDescent="0.25">
      <c r="A68" s="211"/>
      <c r="B68" s="35"/>
      <c r="C68" s="189"/>
      <c r="D68" s="171"/>
      <c r="E68" s="9" t="s">
        <v>11</v>
      </c>
      <c r="F68" s="29" t="s">
        <v>14</v>
      </c>
      <c r="G68" s="11" t="s">
        <v>13</v>
      </c>
      <c r="H68" s="5">
        <f>('ДОУ № 24+91'!H68+'ДОУ № 41'!H68+'ДОУ № 63'!H68+'ДОУ № 77'!H68+'ДОУ № 84'!H68+'ДОУ № 91'!H68+'ДОУ № 104'!H68+'ДОУ № 136'!H68+'ДОУ № 167'!H68+'ДОУ № 187'!H68+'ДОУ № 249'!H68+'ДОУ № 264'!H68+'ДОУ № 268'!H68+'ДОУ № 271'!H68+'ДОУ № 272'!H68+'ДОУ № 276'!H68+'ДОУ № 279'!H68+'ДОУ № 307'!H68+'ДОУ № 5'!H68+'ДОУ № 14'!H68+'ДОУ № 22'!H68+'ДОУ № 80'!H68+'ДОУ № 81'!H68+'ДОУ №109'!H68+'ДОУ №110'!H68+'ДОУ №169'!H68+'ДОУ №182'!H68+'ДОУ №224'!H68+'ДОУ № 238'!H68+'ДОУ № 254'!H68+'ДОУ № 265'!H68+'ДОУ № 278'!H68+'ДОУ №313'!H68+'ДОУ № 320'!H68+'ДОУ №18'!H68+'ДОУ № 20'!H68+'ДОУ № 27'!H68+'ДОУ № 40'!H68+'ДОУ №50'!H68+'ДОУ № 60'!H68+'ДОУ № 61'!H68+'ДОУ №65'!H68+'ДОУ №82'!H68+'ДОУ №83'!H68+'ДОУ №85'!H68+'ДОУ № 165'!H68+'ДОУ № 176'!H68+'ДОУ № 179'!H68+'ДОУ №183'!H68+'ДОУ № 193'!H68+'ДОУ № 194'!H68+'ДОУ №209'!H68+'ДОУ № 251'!H68+'ДОУ № 255'!H68+'ДОУ № 263'!H68+'ДОУ № 283'!H68+'ДОУ № 286'!H68+'ДОУ № 291'!H68+'ДОУ №306'!H68+'ДОУ № 317'!H68+'ДОУ № 319'!H68+'ДОУ №323'!H68+'ДОУ № 107'!H68)/56</f>
        <v>92.857142857142861</v>
      </c>
      <c r="I68" s="5">
        <f>('ДОУ № 24+91'!I68+'ДОУ № 41'!I68+'ДОУ № 63'!I68+'ДОУ № 77'!I68+'ДОУ № 84'!I68+'ДОУ № 91'!I68+'ДОУ № 104'!I68+'ДОУ № 136'!I68+'ДОУ № 167'!I68+'ДОУ № 187'!I68+'ДОУ № 249'!I68+'ДОУ № 264'!I68+'ДОУ № 268'!I68+'ДОУ № 271'!I68+'ДОУ № 272'!I68+'ДОУ № 276'!I68+'ДОУ № 279'!I68+'ДОУ № 307'!I68+'ДОУ № 5'!I68+'ДОУ № 14'!I68+'ДОУ № 22'!I68+'ДОУ № 80'!I68+'ДОУ № 81'!I68+'ДОУ №109'!I68+'ДОУ №110'!I68+'ДОУ №169'!I68+'ДОУ №182'!I68+'ДОУ №224'!I68+'ДОУ № 238'!I68+'ДОУ № 254'!I68+'ДОУ № 265'!I68+'ДОУ № 278'!I68+'ДОУ №313'!I68+'ДОУ № 320'!I68+'ДОУ №18'!I68+'ДОУ № 20'!I68+'ДОУ № 27'!I68+'ДОУ № 40'!I68+'ДОУ №50'!I68+'ДОУ № 60'!I68+'ДОУ № 61'!I68+'ДОУ №65'!I68+'ДОУ №82'!I68+'ДОУ №83'!I68+'ДОУ №85'!I68+'ДОУ № 165'!I68+'ДОУ № 176'!I68+'ДОУ № 179'!I68+'ДОУ №183'!I68+'ДОУ № 193'!I68+'ДОУ № 194'!I68+'ДОУ №209'!I68+'ДОУ № 251'!I68+'ДОУ № 255'!I68+'ДОУ № 263'!I68+'ДОУ № 283'!I68+'ДОУ № 286'!I68+'ДОУ № 291'!I68+'ДОУ №306'!I68+'ДОУ № 317'!I68+'ДОУ № 319'!I68+'ДОУ №323'!I68+'ДОУ № 107'!I68)/56</f>
        <v>90.43214285714285</v>
      </c>
      <c r="J68" s="6">
        <f>IF(I68/H68*100&gt;100,100,I68/H68*100)</f>
        <v>97.388461538461527</v>
      </c>
      <c r="K68" s="173"/>
      <c r="L68" s="179"/>
      <c r="M68" s="186"/>
      <c r="N68" s="162"/>
    </row>
    <row r="69" spans="1:14" ht="89.25" customHeight="1" x14ac:dyDescent="0.25">
      <c r="A69" s="211"/>
      <c r="B69" s="35"/>
      <c r="C69" s="189"/>
      <c r="D69" s="171"/>
      <c r="E69" s="9" t="s">
        <v>11</v>
      </c>
      <c r="F69" s="29" t="s">
        <v>15</v>
      </c>
      <c r="G69" s="11" t="s">
        <v>13</v>
      </c>
      <c r="H69" s="5">
        <f>('ДОУ № 24+91'!H69+'ДОУ № 41'!H69+'ДОУ № 63'!H69+'ДОУ № 77'!H69+'ДОУ № 84'!H69+'ДОУ № 91'!H69+'ДОУ № 104'!H69+'ДОУ № 136'!H69+'ДОУ № 167'!H69+'ДОУ № 187'!H69+'ДОУ № 249'!H69+'ДОУ № 264'!H69+'ДОУ № 268'!H69+'ДОУ № 271'!H69+'ДОУ № 272'!H69+'ДОУ № 276'!H69+'ДОУ № 279'!H69+'ДОУ № 307'!H69+'ДОУ № 5'!H69+'ДОУ № 14'!H69+'ДОУ № 22'!H69+'ДОУ № 80'!H69+'ДОУ № 81'!H69+'ДОУ №109'!H69+'ДОУ №110'!H69+'ДОУ №169'!H69+'ДОУ №182'!H69+'ДОУ №224'!H69+'ДОУ № 238'!H69+'ДОУ № 254'!H69+'ДОУ № 265'!H69+'ДОУ № 278'!H69+'ДОУ №313'!H69+'ДОУ № 320'!H69+'ДОУ №18'!H69+'ДОУ № 20'!H69+'ДОУ № 27'!H69+'ДОУ № 40'!H69+'ДОУ №50'!H69+'ДОУ № 60'!H69+'ДОУ № 61'!H69+'ДОУ №65'!H69+'ДОУ №82'!H69+'ДОУ №83'!H69+'ДОУ №85'!H69+'ДОУ № 165'!H69+'ДОУ № 176'!H69+'ДОУ № 179'!H69+'ДОУ №183'!H69+'ДОУ № 193'!H69+'ДОУ № 194'!H69+'ДОУ №209'!H69+'ДОУ № 251'!H69+'ДОУ № 255'!H69+'ДОУ № 263'!H69+'ДОУ № 283'!H69+'ДОУ № 286'!H69+'ДОУ № 291'!H69+'ДОУ №306'!H69+'ДОУ № 317'!H69+'ДОУ № 319'!H69+'ДОУ №323'!H69+'ДОУ № 107'!H69)/56</f>
        <v>56.003571428571441</v>
      </c>
      <c r="I69" s="5">
        <f>('ДОУ № 24+91'!I69+'ДОУ № 41'!I69+'ДОУ № 63'!I69+'ДОУ № 77'!I69+'ДОУ № 84'!I69+'ДОУ № 91'!I69+'ДОУ № 104'!I69+'ДОУ № 136'!I69+'ДОУ № 167'!I69+'ДОУ № 187'!I69+'ДОУ № 249'!I69+'ДОУ № 264'!I69+'ДОУ № 268'!I69+'ДОУ № 271'!I69+'ДОУ № 272'!I69+'ДОУ № 276'!I69+'ДОУ № 279'!I69+'ДОУ № 307'!I69+'ДОУ № 5'!I69+'ДОУ № 14'!I69+'ДОУ № 22'!I69+'ДОУ № 80'!I69+'ДОУ № 81'!I69+'ДОУ №109'!I69+'ДОУ №110'!I69+'ДОУ №169'!I69+'ДОУ №182'!I69+'ДОУ №224'!I69+'ДОУ № 238'!I69+'ДОУ № 254'!I69+'ДОУ № 265'!I69+'ДОУ № 278'!I69+'ДОУ №313'!I69+'ДОУ № 320'!I69+'ДОУ №18'!I69+'ДОУ № 20'!I69+'ДОУ № 27'!I69+'ДОУ № 40'!I69+'ДОУ №50'!I69+'ДОУ № 60'!I69+'ДОУ № 61'!I69+'ДОУ №65'!I69+'ДОУ №82'!I69+'ДОУ №83'!I69+'ДОУ №85'!I69+'ДОУ № 165'!I69+'ДОУ № 176'!I69+'ДОУ № 179'!I69+'ДОУ №183'!I69+'ДОУ № 193'!I69+'ДОУ № 194'!I69+'ДОУ №209'!I69+'ДОУ № 251'!I69+'ДОУ № 255'!I69+'ДОУ № 263'!I69+'ДОУ № 283'!I69+'ДОУ № 286'!I69+'ДОУ № 291'!I69+'ДОУ №306'!I69+'ДОУ № 317'!I69+'ДОУ № 319'!I69+'ДОУ №323'!I69+'ДОУ № 107'!I69)/56</f>
        <v>63.448214285714286</v>
      </c>
      <c r="J69" s="6">
        <f>IF(I69/H69*100&gt;100,100,I69/H69*100)</f>
        <v>100</v>
      </c>
      <c r="K69" s="173"/>
      <c r="L69" s="179"/>
      <c r="M69" s="186"/>
      <c r="N69" s="162"/>
    </row>
    <row r="70" spans="1:14" ht="33" customHeight="1" x14ac:dyDescent="0.25">
      <c r="A70" s="211"/>
      <c r="B70" s="36"/>
      <c r="C70" s="189"/>
      <c r="D70" s="171"/>
      <c r="E70" s="9" t="s">
        <v>16</v>
      </c>
      <c r="F70" s="30" t="s">
        <v>291</v>
      </c>
      <c r="G70" s="11" t="s">
        <v>18</v>
      </c>
      <c r="H70" s="5">
        <f>('ДОУ № 24+91'!H70+'ДОУ № 41'!H70+'ДОУ № 63'!H70+'ДОУ № 77'!H70+'ДОУ № 84'!H70+'ДОУ № 91'!H70+'ДОУ № 104'!H70+'ДОУ № 136'!H70+'ДОУ № 167'!H70+'ДОУ № 187'!H70+'ДОУ № 249'!H70+'ДОУ № 264'!H70+'ДОУ № 268'!H70+'ДОУ № 271'!H70+'ДОУ № 272'!H70+'ДОУ № 276'!H70+'ДОУ № 279'!H70+'ДОУ № 307'!H70+'ДОУ № 5'!H70+'ДОУ № 14'!H70+'ДОУ № 22'!H70+'ДОУ № 80'!H70+'ДОУ № 81'!H70+'ДОУ №109'!H70+'ДОУ №110'!H70+'ДОУ №169'!H70+'ДОУ №182'!H70+'ДОУ №224'!H70+'ДОУ № 238'!H70+'ДОУ № 254'!H70+'ДОУ № 265'!H70+'ДОУ № 278'!H70+'ДОУ №313'!H70+'ДОУ № 320'!H70+'ДОУ №18'!H70+'ДОУ № 20'!H70+'ДОУ № 27'!H70+'ДОУ № 40'!H70+'ДОУ №50'!H70+'ДОУ № 60'!H70+'ДОУ № 61'!H70+'ДОУ №65'!H70+'ДОУ №82'!H70+'ДОУ №83'!H70+'ДОУ №85'!H70+'ДОУ № 165'!H70+'ДОУ № 176'!H70+'ДОУ № 179'!H70+'ДОУ №183'!H70+'ДОУ № 193'!H70+'ДОУ № 194'!H70+'ДОУ №209'!H70+'ДОУ № 251'!H70+'ДОУ № 255'!H70+'ДОУ № 263'!H70+'ДОУ № 283'!H70+'ДОУ № 286'!H70+'ДОУ № 291'!H70+'ДОУ №306'!H70+'ДОУ № 317'!H70+'ДОУ № 319'!H70+'ДОУ №323'!H70+'ДОУ № 107'!H70)</f>
        <v>1992.6</v>
      </c>
      <c r="I70" s="5">
        <f>('ДОУ № 24+91'!I70+'ДОУ № 41'!I70+'ДОУ № 63'!I70+'ДОУ № 77'!I70+'ДОУ № 84'!I70+'ДОУ № 91'!I70+'ДОУ № 104'!I70+'ДОУ № 136'!I70+'ДОУ № 167'!I70+'ДОУ № 187'!I70+'ДОУ № 249'!I70+'ДОУ № 264'!I70+'ДОУ № 268'!I70+'ДОУ № 271'!I70+'ДОУ № 272'!I70+'ДОУ № 276'!I70+'ДОУ № 279'!I70+'ДОУ № 307'!I70+'ДОУ № 5'!I70+'ДОУ № 14'!I70+'ДОУ № 22'!I70+'ДОУ № 80'!I70+'ДОУ № 81'!I70+'ДОУ №109'!I70+'ДОУ №110'!I70+'ДОУ №169'!I70+'ДОУ №182'!I70+'ДОУ №224'!I70+'ДОУ № 238'!I70+'ДОУ № 254'!I70+'ДОУ № 265'!I70+'ДОУ № 278'!I70+'ДОУ №313'!I70+'ДОУ № 320'!I70+'ДОУ №18'!I70+'ДОУ № 20'!I70+'ДОУ № 27'!I70+'ДОУ № 40'!I70+'ДОУ №50'!I70+'ДОУ № 60'!I70+'ДОУ № 61'!I70+'ДОУ №65'!I70+'ДОУ №82'!I70+'ДОУ №83'!I70+'ДОУ №85'!I70+'ДОУ № 165'!I70+'ДОУ № 176'!I70+'ДОУ № 179'!I70+'ДОУ №183'!I70+'ДОУ № 193'!I70+'ДОУ № 194'!I70+'ДОУ №209'!I70+'ДОУ № 251'!I70+'ДОУ № 255'!I70+'ДОУ № 263'!I70+'ДОУ № 283'!I70+'ДОУ № 286'!I70+'ДОУ № 291'!I70+'ДОУ №306'!I70+'ДОУ № 317'!I70+'ДОУ № 319'!I70+'ДОУ №323'!I70+'ДОУ № 107'!I70)</f>
        <v>2074.7699999999995</v>
      </c>
      <c r="J70" s="6">
        <f>IF(I70/H70*100&gt;100,100,I70/H70*100)</f>
        <v>100</v>
      </c>
      <c r="K70" s="6">
        <f>J70</f>
        <v>100</v>
      </c>
      <c r="L70" s="179"/>
      <c r="M70" s="186"/>
      <c r="N70" s="163"/>
    </row>
    <row r="71" spans="1:14" ht="63.75" customHeight="1" x14ac:dyDescent="0.25">
      <c r="A71" s="211"/>
      <c r="B71" s="37" t="s">
        <v>99</v>
      </c>
      <c r="C71" s="189" t="s">
        <v>59</v>
      </c>
      <c r="D71" s="170" t="s">
        <v>10</v>
      </c>
      <c r="E71" s="9" t="s">
        <v>11</v>
      </c>
      <c r="F71" s="29" t="s">
        <v>14</v>
      </c>
      <c r="G71" s="11" t="s">
        <v>13</v>
      </c>
      <c r="H71" s="5">
        <f>('ДОУ № 24+91'!H71+'ДОУ № 41'!H71+'ДОУ № 63'!H71+'ДОУ № 77'!H71+'ДОУ № 84'!H71+'ДОУ № 91'!H71+'ДОУ № 104'!H71+'ДОУ № 136'!H71+'ДОУ № 167'!H71+'ДОУ № 187'!H71+'ДОУ № 249'!H71+'ДОУ № 264'!H71+'ДОУ № 268'!H71+'ДОУ № 271'!H71+'ДОУ № 272'!H71+'ДОУ № 276'!H71+'ДОУ № 279'!H71+'ДОУ № 307'!H71+'ДОУ № 5'!H71+'ДОУ № 14'!H71+'ДОУ № 22'!H71+'ДОУ № 80'!H71+'ДОУ № 81'!H71+'ДОУ №109'!H71+'ДОУ №110'!H71+'ДОУ №169'!H71+'ДОУ №182'!H71+'ДОУ №224'!H71+'ДОУ № 238'!H71+'ДОУ № 254'!H71+'ДОУ № 265'!H71+'ДОУ № 278'!H71+'ДОУ №313'!H71+'ДОУ № 320'!H71+'ДОУ №18'!H71+'ДОУ № 20'!H71+'ДОУ № 27'!H71+'ДОУ № 40'!H71+'ДОУ №50'!H71+'ДОУ № 60'!H71+'ДОУ № 61'!H71+'ДОУ №65'!H71+'ДОУ №82'!H71+'ДОУ №83'!H71+'ДОУ №85'!H71+'ДОУ № 165'!H71+'ДОУ № 176'!H71+'ДОУ № 179'!H71+'ДОУ №183'!H71+'ДОУ № 193'!H71+'ДОУ № 194'!H71+'ДОУ №209'!H71+'ДОУ № 251'!H71+'ДОУ № 255'!H71+'ДОУ № 263'!H71+'ДОУ № 283'!H71+'ДОУ № 286'!H71+'ДОУ № 291'!H71+'ДОУ №306'!H71+'ДОУ № 317'!H71+'ДОУ № 319'!H71+'ДОУ №323'!H71+'ДОУ № 107'!H71)/7</f>
        <v>100</v>
      </c>
      <c r="I71" s="5">
        <f>('ДОУ № 24+91'!I71+'ДОУ № 41'!I71+'ДОУ № 63'!I71+'ДОУ № 77'!I71+'ДОУ № 84'!I71+'ДОУ № 91'!I71+'ДОУ № 104'!I71+'ДОУ № 136'!I71+'ДОУ № 167'!I71+'ДОУ № 187'!I71+'ДОУ № 249'!I71+'ДОУ № 264'!I71+'ДОУ № 268'!I71+'ДОУ № 271'!I71+'ДОУ № 272'!I71+'ДОУ № 276'!I71+'ДОУ № 279'!I71+'ДОУ № 307'!I71+'ДОУ № 5'!I71+'ДОУ № 14'!I71+'ДОУ № 22'!I71+'ДОУ № 80'!I71+'ДОУ № 81'!I71+'ДОУ №109'!I71+'ДОУ №110'!I71+'ДОУ №169'!I71+'ДОУ №182'!I71+'ДОУ №224'!I71+'ДОУ № 238'!I71+'ДОУ № 254'!I71+'ДОУ № 265'!I71+'ДОУ № 278'!I71+'ДОУ №313'!I71+'ДОУ № 320'!I71+'ДОУ №18'!I71+'ДОУ № 20'!I71+'ДОУ № 27'!I71+'ДОУ № 40'!I71+'ДОУ №50'!I71+'ДОУ № 60'!I71+'ДОУ № 61'!I71+'ДОУ №65'!I71+'ДОУ №82'!I71+'ДОУ №83'!I71+'ДОУ №85'!I71+'ДОУ № 165'!I71+'ДОУ № 176'!I71+'ДОУ № 179'!I71+'ДОУ №183'!I71+'ДОУ № 193'!I71+'ДОУ № 194'!I71+'ДОУ №209'!I71+'ДОУ № 251'!I71+'ДОУ № 255'!I71+'ДОУ № 263'!I71+'ДОУ № 283'!I71+'ДОУ № 286'!I71+'ДОУ № 291'!I71+'ДОУ №306'!I71+'ДОУ № 317'!I71+'ДОУ № 319'!I71+'ДОУ №323'!I71+'ДОУ № 107'!I71)/7</f>
        <v>100</v>
      </c>
      <c r="J71" s="6">
        <f>IF(I71/H71*100&gt;100,100,I71/H71*100)</f>
        <v>100</v>
      </c>
      <c r="K71" s="172">
        <f>(J71+J72+J73)/3</f>
        <v>100</v>
      </c>
      <c r="L71" s="178">
        <f>(K71+K74)/2</f>
        <v>99.304089709762536</v>
      </c>
      <c r="M71" s="186"/>
      <c r="N71" s="161"/>
    </row>
    <row r="72" spans="1:14" ht="70.5" customHeight="1" x14ac:dyDescent="0.25">
      <c r="A72" s="211"/>
      <c r="B72" s="38"/>
      <c r="C72" s="189"/>
      <c r="D72" s="171"/>
      <c r="E72" s="9" t="s">
        <v>11</v>
      </c>
      <c r="F72" s="27" t="s">
        <v>12</v>
      </c>
      <c r="G72" s="11" t="s">
        <v>13</v>
      </c>
      <c r="H72" s="5">
        <f>('ДОУ № 24+91'!H72+'ДОУ № 41'!H72+'ДОУ № 63'!H72+'ДОУ № 77'!H72+'ДОУ № 84'!H72+'ДОУ № 91'!H72+'ДОУ № 104'!H72+'ДОУ № 136'!H72+'ДОУ № 167'!H72+'ДОУ № 187'!H72+'ДОУ № 249'!H72+'ДОУ № 264'!H72+'ДОУ № 268'!H72+'ДОУ № 271'!H72+'ДОУ № 272'!H72+'ДОУ № 276'!H72+'ДОУ № 279'!H72+'ДОУ № 307'!H72+'ДОУ № 5'!H72+'ДОУ № 14'!H72+'ДОУ № 22'!H72+'ДОУ № 80'!H72+'ДОУ № 81'!H72+'ДОУ №109'!H72+'ДОУ №110'!H72+'ДОУ №169'!H72+'ДОУ №182'!H72+'ДОУ №224'!H72+'ДОУ № 238'!H72+'ДОУ № 254'!H72+'ДОУ № 265'!H72+'ДОУ № 278'!H72+'ДОУ №313'!H72+'ДОУ № 320'!H72+'ДОУ №18'!H72+'ДОУ № 20'!H72+'ДОУ № 27'!H72+'ДОУ № 40'!H72+'ДОУ №50'!H72+'ДОУ № 60'!H72+'ДОУ № 61'!H72+'ДОУ №65'!H72+'ДОУ №82'!H72+'ДОУ №83'!H72+'ДОУ №85'!H72+'ДОУ № 165'!H72+'ДОУ № 176'!H72+'ДОУ № 179'!H72+'ДОУ №183'!H72+'ДОУ № 193'!H72+'ДОУ № 194'!H72+'ДОУ №209'!H72+'ДОУ № 251'!H72+'ДОУ № 255'!H72+'ДОУ № 263'!H72+'ДОУ № 283'!H72+'ДОУ № 286'!H72+'ДОУ № 291'!H72+'ДОУ №306'!H72+'ДОУ № 317'!H72+'ДОУ № 319'!H72+'ДОУ №323'!H72+'ДОУ № 107'!H72)/7</f>
        <v>12.857142857142858</v>
      </c>
      <c r="I72" s="5">
        <f>('ДОУ № 24+91'!I72+'ДОУ № 41'!I72+'ДОУ № 63'!I72+'ДОУ № 77'!I72+'ДОУ № 84'!I72+'ДОУ № 91'!I72+'ДОУ № 104'!I72+'ДОУ № 136'!I72+'ДОУ № 167'!I72+'ДОУ № 187'!I72+'ДОУ № 249'!I72+'ДОУ № 264'!I72+'ДОУ № 268'!I72+'ДОУ № 271'!I72+'ДОУ № 272'!I72+'ДОУ № 276'!I72+'ДОУ № 279'!I72+'ДОУ № 307'!I72+'ДОУ № 5'!I72+'ДОУ № 14'!I72+'ДОУ № 22'!I72+'ДОУ № 80'!I72+'ДОУ № 81'!I72+'ДОУ №109'!I72+'ДОУ №110'!I72+'ДОУ №169'!I72+'ДОУ №182'!I72+'ДОУ №224'!I72+'ДОУ № 238'!I72+'ДОУ № 254'!I72+'ДОУ № 265'!I72+'ДОУ № 278'!I72+'ДОУ №313'!I72+'ДОУ № 320'!I72+'ДОУ №18'!I72+'ДОУ № 20'!I72+'ДОУ № 27'!I72+'ДОУ № 40'!I72+'ДОУ №50'!I72+'ДОУ № 60'!I72+'ДОУ № 61'!I72+'ДОУ №65'!I72+'ДОУ №82'!I72+'ДОУ №83'!I72+'ДОУ №85'!I72+'ДОУ № 165'!I72+'ДОУ № 176'!I72+'ДОУ № 179'!I72+'ДОУ №183'!I72+'ДОУ № 193'!I72+'ДОУ № 194'!I72+'ДОУ №209'!I72+'ДОУ № 251'!I72+'ДОУ № 255'!I72+'ДОУ № 263'!I72+'ДОУ № 283'!I72+'ДОУ № 286'!I72+'ДОУ № 291'!I72+'ДОУ №306'!I72+'ДОУ № 317'!I72+'ДОУ № 319'!I72+'ДОУ №323'!I72+'ДОУ № 107'!I72)/7</f>
        <v>8.1429999999999989</v>
      </c>
      <c r="J72" s="6">
        <f>IF(H72/I72*100&gt;100,100,H72/I72*100)</f>
        <v>100</v>
      </c>
      <c r="K72" s="173"/>
      <c r="L72" s="179"/>
      <c r="M72" s="186"/>
      <c r="N72" s="162"/>
    </row>
    <row r="73" spans="1:14" ht="89.25" customHeight="1" x14ac:dyDescent="0.25">
      <c r="A73" s="211"/>
      <c r="B73" s="38"/>
      <c r="C73" s="189"/>
      <c r="D73" s="171"/>
      <c r="E73" s="9" t="s">
        <v>11</v>
      </c>
      <c r="F73" s="29" t="s">
        <v>20</v>
      </c>
      <c r="G73" s="11" t="s">
        <v>13</v>
      </c>
      <c r="H73" s="5">
        <f>('ДОУ № 24+91'!H73+'ДОУ № 41'!H73+'ДОУ № 63'!H73+'ДОУ № 77'!H73+'ДОУ № 84'!H73+'ДОУ № 91'!H73+'ДОУ № 104'!H73+'ДОУ № 136'!H73+'ДОУ № 167'!H73+'ДОУ № 187'!H73+'ДОУ № 249'!H73+'ДОУ № 264'!H73+'ДОУ № 268'!H73+'ДОУ № 271'!H73+'ДОУ № 272'!H73+'ДОУ № 276'!H73+'ДОУ № 279'!H73+'ДОУ № 307'!H73+'ДОУ № 5'!H73+'ДОУ № 14'!H73+'ДОУ № 22'!H73+'ДОУ № 80'!H73+'ДОУ № 81'!H73+'ДОУ №109'!H73+'ДОУ №110'!H73+'ДОУ №169'!H73+'ДОУ №182'!H73+'ДОУ №224'!H73+'ДОУ № 238'!H73+'ДОУ № 254'!H73+'ДОУ № 265'!H73+'ДОУ № 278'!H73+'ДОУ №313'!H73+'ДОУ № 320'!H73+'ДОУ №18'!H73+'ДОУ № 20'!H73+'ДОУ № 27'!H73+'ДОУ № 40'!H73+'ДОУ №50'!H73+'ДОУ № 60'!H73+'ДОУ № 61'!H73+'ДОУ №65'!H73+'ДОУ №82'!H73+'ДОУ №83'!H73+'ДОУ №85'!H73+'ДОУ № 165'!H73+'ДОУ № 176'!H73+'ДОУ № 179'!H73+'ДОУ №183'!H73+'ДОУ № 193'!H73+'ДОУ № 194'!H73+'ДОУ №209'!H73+'ДОУ № 251'!H73+'ДОУ № 255'!H73+'ДОУ № 263'!H73+'ДОУ № 283'!H73+'ДОУ № 286'!H73+'ДОУ № 291'!H73+'ДОУ №306'!H73+'ДОУ № 317'!H73+'ДОУ № 319'!H73+'ДОУ №323'!H73+'ДОУ № 107'!H73)/7</f>
        <v>100</v>
      </c>
      <c r="I73" s="5">
        <f>('ДОУ № 24+91'!I73+'ДОУ № 41'!I73+'ДОУ № 63'!I73+'ДОУ № 77'!I73+'ДОУ № 84'!I73+'ДОУ № 91'!I73+'ДОУ № 104'!I73+'ДОУ № 136'!I73+'ДОУ № 167'!I73+'ДОУ № 187'!I73+'ДОУ № 249'!I73+'ДОУ № 264'!I73+'ДОУ № 268'!I73+'ДОУ № 271'!I73+'ДОУ № 272'!I73+'ДОУ № 276'!I73+'ДОУ № 279'!I73+'ДОУ № 307'!I73+'ДОУ № 5'!I73+'ДОУ № 14'!I73+'ДОУ № 22'!I73+'ДОУ № 80'!I73+'ДОУ № 81'!I73+'ДОУ №109'!I73+'ДОУ №110'!I73+'ДОУ №169'!I73+'ДОУ №182'!I73+'ДОУ №224'!I73+'ДОУ № 238'!I73+'ДОУ № 254'!I73+'ДОУ № 265'!I73+'ДОУ № 278'!I73+'ДОУ №313'!I73+'ДОУ № 320'!I73+'ДОУ №18'!I73+'ДОУ № 20'!I73+'ДОУ № 27'!I73+'ДОУ № 40'!I73+'ДОУ №50'!I73+'ДОУ № 60'!I73+'ДОУ № 61'!I73+'ДОУ №65'!I73+'ДОУ №82'!I73+'ДОУ №83'!I73+'ДОУ №85'!I73+'ДОУ № 165'!I73+'ДОУ № 176'!I73+'ДОУ № 179'!I73+'ДОУ №183'!I73+'ДОУ № 193'!I73+'ДОУ № 194'!I73+'ДОУ №209'!I73+'ДОУ № 251'!I73+'ДОУ № 255'!I73+'ДОУ № 263'!I73+'ДОУ № 283'!I73+'ДОУ № 286'!I73+'ДОУ № 291'!I73+'ДОУ №306'!I73+'ДОУ № 317'!I73+'ДОУ № 319'!I73+'ДОУ №323'!I73+'ДОУ № 107'!I73)/7</f>
        <v>100</v>
      </c>
      <c r="J73" s="6">
        <f>IF(I73/H73*100&gt;100,100,I73/H73*100)</f>
        <v>100</v>
      </c>
      <c r="K73" s="173"/>
      <c r="L73" s="179"/>
      <c r="M73" s="186"/>
      <c r="N73" s="162"/>
    </row>
    <row r="74" spans="1:14" ht="33" customHeight="1" x14ac:dyDescent="0.25">
      <c r="A74" s="211"/>
      <c r="B74" s="39"/>
      <c r="C74" s="189"/>
      <c r="D74" s="171"/>
      <c r="E74" s="9" t="s">
        <v>16</v>
      </c>
      <c r="F74" s="30" t="s">
        <v>291</v>
      </c>
      <c r="G74" s="11" t="s">
        <v>18</v>
      </c>
      <c r="H74" s="5">
        <f>('ДОУ № 24+91'!H74+'ДОУ № 41'!H74+'ДОУ № 63'!H74+'ДОУ № 77'!H74+'ДОУ № 84'!H74+'ДОУ № 91'!H74+'ДОУ № 104'!H74+'ДОУ № 136'!H74+'ДОУ № 167'!H74+'ДОУ № 187'!H74+'ДОУ № 249'!H74+'ДОУ № 264'!H74+'ДОУ № 268'!H74+'ДОУ № 271'!H74+'ДОУ № 272'!H74+'ДОУ № 276'!H74+'ДОУ № 279'!H74+'ДОУ № 307'!H74+'ДОУ № 5'!H74+'ДОУ № 14'!H74+'ДОУ № 22'!H74+'ДОУ № 80'!H74+'ДОУ № 81'!H74+'ДОУ №109'!H74+'ДОУ №110'!H74+'ДОУ №169'!H74+'ДОУ №182'!H74+'ДОУ №224'!H74+'ДОУ № 238'!H74+'ДОУ № 254'!H74+'ДОУ № 265'!H74+'ДОУ № 278'!H74+'ДОУ №313'!H74+'ДОУ № 320'!H74+'ДОУ №18'!H74+'ДОУ № 20'!H74+'ДОУ № 27'!H74+'ДОУ № 40'!H74+'ДОУ №50'!H74+'ДОУ № 60'!H74+'ДОУ № 61'!H74+'ДОУ №65'!H74+'ДОУ №82'!H74+'ДОУ №83'!H74+'ДОУ №85'!H74+'ДОУ № 165'!H74+'ДОУ № 176'!H74+'ДОУ № 179'!H74+'ДОУ №183'!H74+'ДОУ № 193'!H74+'ДОУ № 194'!H74+'ДОУ №209'!H74+'ДОУ № 251'!H74+'ДОУ № 255'!H74+'ДОУ № 263'!H74+'ДОУ № 283'!H74+'ДОУ № 286'!H74+'ДОУ № 291'!H74+'ДОУ №306'!H74+'ДОУ № 317'!H74+'ДОУ № 319'!H74+'ДОУ №323'!H74+'ДОУ № 107'!H74)</f>
        <v>15.16</v>
      </c>
      <c r="I74" s="5">
        <f>('ДОУ № 24+91'!I74+'ДОУ № 41'!I74+'ДОУ № 63'!I74+'ДОУ № 77'!I74+'ДОУ № 84'!I74+'ДОУ № 91'!I74+'ДОУ № 104'!I74+'ДОУ № 136'!I74+'ДОУ № 167'!I74+'ДОУ № 187'!I74+'ДОУ № 249'!I74+'ДОУ № 264'!I74+'ДОУ № 268'!I74+'ДОУ № 271'!I74+'ДОУ № 272'!I74+'ДОУ № 276'!I74+'ДОУ № 279'!I74+'ДОУ № 307'!I74+'ДОУ № 5'!I74+'ДОУ № 14'!I74+'ДОУ № 22'!I74+'ДОУ № 80'!I74+'ДОУ № 81'!I74+'ДОУ №109'!I74+'ДОУ №110'!I74+'ДОУ №169'!I74+'ДОУ №182'!I74+'ДОУ №224'!I74+'ДОУ № 238'!I74+'ДОУ № 254'!I74+'ДОУ № 265'!I74+'ДОУ № 278'!I74+'ДОУ №313'!I74+'ДОУ № 320'!I74+'ДОУ №18'!I74+'ДОУ № 20'!I74+'ДОУ № 27'!I74+'ДОУ № 40'!I74+'ДОУ №50'!I74+'ДОУ № 60'!I74+'ДОУ № 61'!I74+'ДОУ №65'!I74+'ДОУ №82'!I74+'ДОУ №83'!I74+'ДОУ №85'!I74+'ДОУ № 165'!I74+'ДОУ № 176'!I74+'ДОУ № 179'!I74+'ДОУ №183'!I74+'ДОУ № 193'!I74+'ДОУ № 194'!I74+'ДОУ №209'!I74+'ДОУ № 251'!I74+'ДОУ № 255'!I74+'ДОУ № 263'!I74+'ДОУ № 283'!I74+'ДОУ № 286'!I74+'ДОУ № 291'!I74+'ДОУ №306'!I74+'ДОУ № 317'!I74+'ДОУ № 319'!I74+'ДОУ №323'!I74+'ДОУ № 107'!I74)</f>
        <v>14.949</v>
      </c>
      <c r="J74" s="6">
        <f>IF(I74/H74*100&gt;100,100,I74/H74*100)</f>
        <v>98.608179419525072</v>
      </c>
      <c r="K74" s="6">
        <f>J74</f>
        <v>98.608179419525072</v>
      </c>
      <c r="L74" s="179"/>
      <c r="M74" s="186"/>
      <c r="N74" s="163"/>
    </row>
    <row r="75" spans="1:14" ht="76.5" customHeight="1" x14ac:dyDescent="0.25">
      <c r="A75" s="211"/>
      <c r="B75" s="37" t="s">
        <v>100</v>
      </c>
      <c r="C75" s="189" t="s">
        <v>60</v>
      </c>
      <c r="D75" s="170" t="s">
        <v>10</v>
      </c>
      <c r="E75" s="9" t="s">
        <v>11</v>
      </c>
      <c r="F75" s="29" t="s">
        <v>14</v>
      </c>
      <c r="G75" s="11" t="s">
        <v>13</v>
      </c>
      <c r="H75" s="5">
        <f>('ДОУ № 24+91'!H75+'ДОУ № 41'!H75+'ДОУ № 63'!H75+'ДОУ № 77'!H75+'ДОУ № 84'!H75+'ДОУ № 91'!H75+'ДОУ № 104'!H75+'ДОУ № 136'!H75+'ДОУ № 167'!H75+'ДОУ № 187'!H75+'ДОУ № 249'!H75+'ДОУ № 264'!H75+'ДОУ № 268'!H75+'ДОУ № 271'!H75+'ДОУ № 272'!H75+'ДОУ № 276'!H75+'ДОУ № 279'!H75+'ДОУ № 307'!H75+'ДОУ № 5'!H75+'ДОУ № 14'!H75+'ДОУ № 22'!H75+'ДОУ № 80'!H75+'ДОУ № 81'!H75+'ДОУ №109'!H75+'ДОУ №110'!H75+'ДОУ №169'!H75+'ДОУ №182'!H75+'ДОУ №224'!H75+'ДОУ № 238'!H75+'ДОУ № 254'!H75+'ДОУ № 265'!H75+'ДОУ № 278'!H75+'ДОУ №313'!H75+'ДОУ № 320'!H75+'ДОУ №18'!H75+'ДОУ № 20'!H75+'ДОУ № 27'!H75+'ДОУ № 40'!H75+'ДОУ №50'!H75+'ДОУ № 60'!H75+'ДОУ № 61'!H75+'ДОУ №65'!H75+'ДОУ №82'!H75+'ДОУ №83'!H75+'ДОУ №85'!H75+'ДОУ № 165'!H75+'ДОУ № 176'!H75+'ДОУ № 179'!H75+'ДОУ №183'!H75+'ДОУ № 193'!H75+'ДОУ № 194'!H75+'ДОУ №209'!H75+'ДОУ № 251'!H75+'ДОУ № 255'!H75+'ДОУ № 263'!H75+'ДОУ № 283'!H75+'ДОУ № 286'!H75+'ДОУ № 291'!H75+'ДОУ №306'!H75+'ДОУ № 317'!H75+'ДОУ № 319'!H75+'ДОУ №323'!H75+'ДОУ № 107'!H75)/55</f>
        <v>90.909090909090907</v>
      </c>
      <c r="I75" s="5">
        <f>('ДОУ № 24+91'!I75+'ДОУ № 41'!I75+'ДОУ № 63'!I75+'ДОУ № 77'!I75+'ДОУ № 84'!I75+'ДОУ № 91'!I75+'ДОУ № 104'!I75+'ДОУ № 136'!I75+'ДОУ № 167'!I75+'ДОУ № 187'!I75+'ДОУ № 249'!I75+'ДОУ № 264'!I75+'ДОУ № 268'!I75+'ДОУ № 271'!I75+'ДОУ № 272'!I75+'ДОУ № 276'!I75+'ДОУ № 279'!I75+'ДОУ № 307'!I75+'ДОУ № 5'!I75+'ДОУ № 14'!I75+'ДОУ № 22'!I75+'ДОУ № 80'!I75+'ДОУ № 81'!I75+'ДОУ №109'!I75+'ДОУ №110'!I75+'ДОУ №169'!I75+'ДОУ №182'!I75+'ДОУ №224'!I75+'ДОУ № 238'!I75+'ДОУ № 254'!I75+'ДОУ № 265'!I75+'ДОУ № 278'!I75+'ДОУ №313'!I75+'ДОУ № 320'!I75+'ДОУ №18'!I75+'ДОУ № 20'!I75+'ДОУ № 27'!I75+'ДОУ № 40'!I75+'ДОУ №50'!I75+'ДОУ № 60'!I75+'ДОУ № 61'!I75+'ДОУ №65'!I75+'ДОУ №82'!I75+'ДОУ №83'!I75+'ДОУ №85'!I75+'ДОУ № 165'!I75+'ДОУ № 176'!I75+'ДОУ № 179'!I75+'ДОУ №183'!I75+'ДОУ № 193'!I75+'ДОУ № 194'!I75+'ДОУ №209'!I75+'ДОУ № 251'!I75+'ДОУ № 255'!I75+'ДОУ № 263'!I75+'ДОУ № 283'!I75+'ДОУ № 286'!I75+'ДОУ № 291'!I75+'ДОУ №306'!I75+'ДОУ № 317'!I75+'ДОУ № 319'!I75+'ДОУ №323'!I75+'ДОУ № 107'!I75)/55</f>
        <v>89.294545454545428</v>
      </c>
      <c r="J75" s="6">
        <f>IF(I75/H75*100&gt;100,100,I75/H75*100)</f>
        <v>98.223999999999975</v>
      </c>
      <c r="K75" s="172">
        <f>(J75+J76+J77)/3</f>
        <v>99.408000000000001</v>
      </c>
      <c r="L75" s="178">
        <f>(K75+K78)/2</f>
        <v>99.704000000000008</v>
      </c>
      <c r="M75" s="186"/>
      <c r="N75" s="161"/>
    </row>
    <row r="76" spans="1:14" ht="79.5" customHeight="1" x14ac:dyDescent="0.25">
      <c r="A76" s="211"/>
      <c r="B76" s="38"/>
      <c r="C76" s="189"/>
      <c r="D76" s="171"/>
      <c r="E76" s="9" t="s">
        <v>11</v>
      </c>
      <c r="F76" s="27" t="s">
        <v>12</v>
      </c>
      <c r="G76" s="11" t="s">
        <v>13</v>
      </c>
      <c r="H76" s="5">
        <f>('ДОУ № 24+91'!H76+'ДОУ № 41'!H76+'ДОУ № 63'!H76+'ДОУ № 77'!H76+'ДОУ № 84'!H76+'ДОУ № 91'!H76+'ДОУ № 104'!H76+'ДОУ № 136'!H76+'ДОУ № 167'!H76+'ДОУ № 187'!H76+'ДОУ № 249'!H76+'ДОУ № 264'!H76+'ДОУ № 268'!H76+'ДОУ № 271'!H76+'ДОУ № 272'!H76+'ДОУ № 276'!H76+'ДОУ № 279'!H76+'ДОУ № 307'!H76+'ДОУ № 5'!H76+'ДОУ № 14'!H76+'ДОУ № 22'!H76+'ДОУ № 80'!H76+'ДОУ № 81'!H76+'ДОУ №109'!H76+'ДОУ №110'!H76+'ДОУ №169'!H76+'ДОУ №182'!H76+'ДОУ №224'!H76+'ДОУ № 238'!H76+'ДОУ № 254'!H76+'ДОУ № 265'!H76+'ДОУ № 278'!H76+'ДОУ №313'!H76+'ДОУ № 320'!H76+'ДОУ №18'!H76+'ДОУ № 20'!H76+'ДОУ № 27'!H76+'ДОУ № 40'!H76+'ДОУ №50'!H76+'ДОУ № 60'!H76+'ДОУ № 61'!H76+'ДОУ №65'!H76+'ДОУ №82'!H76+'ДОУ №83'!H76+'ДОУ №85'!H76+'ДОУ № 165'!H76+'ДОУ № 176'!H76+'ДОУ № 179'!H76+'ДОУ №183'!H76+'ДОУ № 193'!H76+'ДОУ № 194'!H76+'ДОУ №209'!H76+'ДОУ № 251'!H76+'ДОУ № 255'!H76+'ДОУ № 263'!H76+'ДОУ № 283'!H76+'ДОУ № 286'!H76+'ДОУ № 291'!H76+'ДОУ №306'!H76+'ДОУ № 317'!H76+'ДОУ № 319'!H76+'ДОУ №323'!H76+'ДОУ № 107'!H76)/55</f>
        <v>11.225454545454545</v>
      </c>
      <c r="I76" s="5">
        <f>('ДОУ № 24+91'!I76+'ДОУ № 41'!I76+'ДОУ № 63'!I76+'ДОУ № 77'!I76+'ДОУ № 84'!I76+'ДОУ № 91'!I76+'ДОУ № 104'!I76+'ДОУ № 136'!I76+'ДОУ № 167'!I76+'ДОУ № 187'!I76+'ДОУ № 249'!I76+'ДОУ № 264'!I76+'ДОУ № 268'!I76+'ДОУ № 271'!I76+'ДОУ № 272'!I76+'ДОУ № 276'!I76+'ДОУ № 279'!I76+'ДОУ № 307'!I76+'ДОУ № 5'!I76+'ДОУ № 14'!I76+'ДОУ № 22'!I76+'ДОУ № 80'!I76+'ДОУ № 81'!I76+'ДОУ №109'!I76+'ДОУ №110'!I76+'ДОУ №169'!I76+'ДОУ №182'!I76+'ДОУ №224'!I76+'ДОУ № 238'!I76+'ДОУ № 254'!I76+'ДОУ № 265'!I76+'ДОУ № 278'!I76+'ДОУ №313'!I76+'ДОУ № 320'!I76+'ДОУ №18'!I76+'ДОУ № 20'!I76+'ДОУ № 27'!I76+'ДОУ № 40'!I76+'ДОУ №50'!I76+'ДОУ № 60'!I76+'ДОУ № 61'!I76+'ДОУ №65'!I76+'ДОУ №82'!I76+'ДОУ №83'!I76+'ДОУ №85'!I76+'ДОУ № 165'!I76+'ДОУ № 176'!I76+'ДОУ № 179'!I76+'ДОУ №183'!I76+'ДОУ № 193'!I76+'ДОУ № 194'!I76+'ДОУ №209'!I76+'ДОУ № 251'!I76+'ДОУ № 255'!I76+'ДОУ № 263'!I76+'ДОУ № 283'!I76+'ДОУ № 286'!I76+'ДОУ № 291'!I76+'ДОУ №306'!I76+'ДОУ № 317'!I76+'ДОУ № 319'!I76+'ДОУ №323'!I76+'ДОУ № 107'!I76)/55</f>
        <v>7.1914727272727257</v>
      </c>
      <c r="J76" s="6">
        <f>IF(H76/I76*100&gt;100,100,H76/I76*100)</f>
        <v>100</v>
      </c>
      <c r="K76" s="173"/>
      <c r="L76" s="179"/>
      <c r="M76" s="186"/>
      <c r="N76" s="162"/>
    </row>
    <row r="77" spans="1:14" ht="74.25" customHeight="1" x14ac:dyDescent="0.25">
      <c r="A77" s="211"/>
      <c r="B77" s="38"/>
      <c r="C77" s="189"/>
      <c r="D77" s="171"/>
      <c r="E77" s="9" t="s">
        <v>11</v>
      </c>
      <c r="F77" s="29" t="s">
        <v>20</v>
      </c>
      <c r="G77" s="11" t="s">
        <v>13</v>
      </c>
      <c r="H77" s="5">
        <f>('ДОУ № 24+91'!H77+'ДОУ № 41'!H77+'ДОУ № 63'!H77+'ДОУ № 77'!H77+'ДОУ № 84'!H77+'ДОУ № 91'!H77+'ДОУ № 104'!H77+'ДОУ № 136'!H77+'ДОУ № 167'!H77+'ДОУ № 187'!H77+'ДОУ № 249'!H77+'ДОУ № 264'!H77+'ДОУ № 268'!H77+'ДОУ № 271'!H77+'ДОУ № 272'!H77+'ДОУ № 276'!H77+'ДОУ № 279'!H77+'ДОУ № 307'!H77+'ДОУ № 5'!H77+'ДОУ № 14'!H77+'ДОУ № 22'!H77+'ДОУ № 80'!H77+'ДОУ № 81'!H77+'ДОУ №109'!H77+'ДОУ №110'!H77+'ДОУ №169'!H77+'ДОУ №182'!H77+'ДОУ №224'!H77+'ДОУ № 238'!H77+'ДОУ № 254'!H77+'ДОУ № 265'!H77+'ДОУ № 278'!H77+'ДОУ №313'!H77+'ДОУ № 320'!H77+'ДОУ №18'!H77+'ДОУ № 20'!H77+'ДОУ № 27'!H77+'ДОУ № 40'!H77+'ДОУ №50'!H77+'ДОУ № 60'!H77+'ДОУ № 61'!H77+'ДОУ №65'!H77+'ДОУ №82'!H77+'ДОУ №83'!H77+'ДОУ №85'!H77+'ДОУ № 165'!H77+'ДОУ № 176'!H77+'ДОУ № 179'!H77+'ДОУ №183'!H77+'ДОУ № 193'!H77+'ДОУ № 194'!H77+'ДОУ №209'!H77+'ДОУ № 251'!H77+'ДОУ № 255'!H77+'ДОУ № 263'!H77+'ДОУ № 283'!H77+'ДОУ № 286'!H77+'ДОУ № 291'!H77+'ДОУ №306'!H77+'ДОУ № 317'!H77+'ДОУ № 319'!H77+'ДОУ №323'!H77+'ДОУ № 107'!H77)/55</f>
        <v>90.909090909090907</v>
      </c>
      <c r="I77" s="5">
        <f>('ДОУ № 24+91'!I77+'ДОУ № 41'!I77+'ДОУ № 63'!I77+'ДОУ № 77'!I77+'ДОУ № 84'!I77+'ДОУ № 91'!I77+'ДОУ № 104'!I77+'ДОУ № 136'!I77+'ДОУ № 167'!I77+'ДОУ № 187'!I77+'ДОУ № 249'!I77+'ДОУ № 264'!I77+'ДОУ № 268'!I77+'ДОУ № 271'!I77+'ДОУ № 272'!I77+'ДОУ № 276'!I77+'ДОУ № 279'!I77+'ДОУ № 307'!I77+'ДОУ № 5'!I77+'ДОУ № 14'!I77+'ДОУ № 22'!I77+'ДОУ № 80'!I77+'ДОУ № 81'!I77+'ДОУ №109'!I77+'ДОУ №110'!I77+'ДОУ №169'!I77+'ДОУ №182'!I77+'ДОУ №224'!I77+'ДОУ № 238'!I77+'ДОУ № 254'!I77+'ДОУ № 265'!I77+'ДОУ № 278'!I77+'ДОУ №313'!I77+'ДОУ № 320'!I77+'ДОУ №18'!I77+'ДОУ № 20'!I77+'ДОУ № 27'!I77+'ДОУ № 40'!I77+'ДОУ №50'!I77+'ДОУ № 60'!I77+'ДОУ № 61'!I77+'ДОУ №65'!I77+'ДОУ №82'!I77+'ДОУ №83'!I77+'ДОУ №85'!I77+'ДОУ № 165'!I77+'ДОУ № 176'!I77+'ДОУ № 179'!I77+'ДОУ №183'!I77+'ДОУ № 193'!I77+'ДОУ № 194'!I77+'ДОУ №209'!I77+'ДОУ № 251'!I77+'ДОУ № 255'!I77+'ДОУ № 263'!I77+'ДОУ № 283'!I77+'ДОУ № 286'!I77+'ДОУ № 291'!I77+'ДОУ №306'!I77+'ДОУ № 317'!I77+'ДОУ № 319'!I77+'ДОУ №323'!I77+'ДОУ № 107'!I77)/55</f>
        <v>90.909090909090907</v>
      </c>
      <c r="J77" s="6">
        <f>IF(I77/H77*100&gt;100,100,I77/H77*100)</f>
        <v>100</v>
      </c>
      <c r="K77" s="173"/>
      <c r="L77" s="179"/>
      <c r="M77" s="186"/>
      <c r="N77" s="162"/>
    </row>
    <row r="78" spans="1:14" ht="33" customHeight="1" x14ac:dyDescent="0.25">
      <c r="A78" s="211"/>
      <c r="B78" s="39"/>
      <c r="C78" s="189"/>
      <c r="D78" s="171"/>
      <c r="E78" s="9" t="s">
        <v>16</v>
      </c>
      <c r="F78" s="30" t="s">
        <v>291</v>
      </c>
      <c r="G78" s="11" t="s">
        <v>18</v>
      </c>
      <c r="H78" s="5">
        <f>('ДОУ № 24+91'!H78+'ДОУ № 41'!H78+'ДОУ № 63'!H78+'ДОУ № 77'!H78+'ДОУ № 84'!H78+'ДОУ № 91'!H78+'ДОУ № 104'!H78+'ДОУ № 136'!H78+'ДОУ № 167'!H78+'ДОУ № 187'!H78+'ДОУ № 249'!H78+'ДОУ № 264'!H78+'ДОУ № 268'!H78+'ДОУ № 271'!H78+'ДОУ № 272'!H78+'ДОУ № 276'!H78+'ДОУ № 279'!H78+'ДОУ № 307'!H78+'ДОУ № 5'!H78+'ДОУ № 14'!H78+'ДОУ № 22'!H78+'ДОУ № 80'!H78+'ДОУ № 81'!H78+'ДОУ №109'!H78+'ДОУ №110'!H78+'ДОУ №169'!H78+'ДОУ №182'!H78+'ДОУ №224'!H78+'ДОУ № 238'!H78+'ДОУ № 254'!H78+'ДОУ № 265'!H78+'ДОУ № 278'!H78+'ДОУ №313'!H78+'ДОУ № 320'!H78+'ДОУ №18'!H78+'ДОУ № 20'!H78+'ДОУ № 27'!H78+'ДОУ № 40'!H78+'ДОУ №50'!H78+'ДОУ № 60'!H78+'ДОУ № 61'!H78+'ДОУ №65'!H78+'ДОУ №82'!H78+'ДОУ №83'!H78+'ДОУ №85'!H78+'ДОУ № 165'!H78+'ДОУ № 176'!H78+'ДОУ № 179'!H78+'ДОУ №183'!H78+'ДОУ № 193'!H78+'ДОУ № 194'!H78+'ДОУ №209'!H78+'ДОУ № 251'!H78+'ДОУ № 255'!H78+'ДОУ № 263'!H78+'ДОУ № 283'!H78+'ДОУ № 286'!H78+'ДОУ № 291'!H78+'ДОУ №306'!H78+'ДОУ № 317'!H78+'ДОУ № 319'!H78+'ДОУ №323'!H78+'ДОУ № 107'!H78)</f>
        <v>176.48</v>
      </c>
      <c r="I78" s="5">
        <f>('ДОУ № 24+91'!I78+'ДОУ № 41'!I78+'ДОУ № 63'!I78+'ДОУ № 77'!I78+'ДОУ № 84'!I78+'ДОУ № 91'!I78+'ДОУ № 104'!I78+'ДОУ № 136'!I78+'ДОУ № 167'!I78+'ДОУ № 187'!I78+'ДОУ № 249'!I78+'ДОУ № 264'!I78+'ДОУ № 268'!I78+'ДОУ № 271'!I78+'ДОУ № 272'!I78+'ДОУ № 276'!I78+'ДОУ № 279'!I78+'ДОУ № 307'!I78+'ДОУ № 5'!I78+'ДОУ № 14'!I78+'ДОУ № 22'!I78+'ДОУ № 80'!I78+'ДОУ № 81'!I78+'ДОУ №109'!I78+'ДОУ №110'!I78+'ДОУ №169'!I78+'ДОУ №182'!I78+'ДОУ №224'!I78+'ДОУ № 238'!I78+'ДОУ № 254'!I78+'ДОУ № 265'!I78+'ДОУ № 278'!I78+'ДОУ №313'!I78+'ДОУ № 320'!I78+'ДОУ №18'!I78+'ДОУ № 20'!I78+'ДОУ № 27'!I78+'ДОУ № 40'!I78+'ДОУ №50'!I78+'ДОУ № 60'!I78+'ДОУ № 61'!I78+'ДОУ №65'!I78+'ДОУ №82'!I78+'ДОУ №83'!I78+'ДОУ №85'!I78+'ДОУ № 165'!I78+'ДОУ № 176'!I78+'ДОУ № 179'!I78+'ДОУ №183'!I78+'ДОУ № 193'!I78+'ДОУ № 194'!I78+'ДОУ №209'!I78+'ДОУ № 251'!I78+'ДОУ № 255'!I78+'ДОУ № 263'!I78+'ДОУ № 283'!I78+'ДОУ № 286'!I78+'ДОУ № 291'!I78+'ДОУ №306'!I78+'ДОУ № 317'!I78+'ДОУ № 319'!I78+'ДОУ №323'!I78+'ДОУ № 107'!I78)</f>
        <v>193.75</v>
      </c>
      <c r="J78" s="6">
        <f>IF(I78/H78*100&gt;100,100,I78/H78*100)</f>
        <v>100</v>
      </c>
      <c r="K78" s="6">
        <f>J78</f>
        <v>100</v>
      </c>
      <c r="L78" s="179"/>
      <c r="M78" s="186"/>
      <c r="N78" s="163"/>
    </row>
    <row r="79" spans="1:14" ht="63" hidden="1" customHeight="1" x14ac:dyDescent="0.25">
      <c r="A79" s="211"/>
      <c r="B79" s="43" t="s">
        <v>190</v>
      </c>
      <c r="C79" s="189" t="s">
        <v>61</v>
      </c>
      <c r="D79" s="170" t="s">
        <v>10</v>
      </c>
      <c r="E79" s="9" t="s">
        <v>11</v>
      </c>
      <c r="F79" s="28" t="s">
        <v>14</v>
      </c>
      <c r="G79" s="11" t="s">
        <v>13</v>
      </c>
      <c r="H79" s="5">
        <f>('ДОУ № 24+91'!H79+'ДОУ № 41'!H79+'ДОУ № 63'!H79+'ДОУ № 77'!H79+'ДОУ № 84'!H79+'ДОУ № 91'!H79+'ДОУ № 104'!H79+'ДОУ № 136'!H79+'ДОУ № 167'!H79+'ДОУ № 187'!H79+'ДОУ № 249'!H79+'ДОУ № 264'!H79+'ДОУ № 268'!H79+'ДОУ № 271'!H79+'ДОУ № 272'!H79+'ДОУ № 276'!H79+'ДОУ № 279'!H79+'ДОУ № 307'!H79+'ДОУ № 5'!H79+'ДОУ № 14'!H79+'ДОУ № 22'!H79+'ДОУ № 80'!H79+'ДОУ № 81'!H79+'ДОУ №109'!H79+'ДОУ №110'!H79+'ДОУ №169'!H79+'ДОУ №182'!H79+'ДОУ №224'!H79+'ДОУ № 238'!H79+'ДОУ № 254'!H79+'ДОУ № 265'!H79+'ДОУ № 278'!H79+'ДОУ №313'!H79+'ДОУ № 320'!H79+'ДОУ №18'!H79+'ДОУ № 20'!H79+'ДОУ № 27'!H79+'ДОУ № 40'!H79+'ДОУ №50'!H79+'ДОУ № 60'!H79+'ДОУ № 61'!H79+'ДОУ №65'!H79+'ДОУ №82'!H79+'ДОУ №83'!H79+'ДОУ №85'!H79+'ДОУ № 165'!H79+'ДОУ № 176'!H79+'ДОУ № 179'!H79+'ДОУ №183'!H79+'ДОУ № 193'!H79+'ДОУ № 194'!H79+'ДОУ №209'!H79+'ДОУ № 251'!H79+'ДОУ № 255'!H79+'ДОУ № 263'!H79+'ДОУ № 283'!H79+'ДОУ № 286'!H79+'ДОУ № 291'!H79+'ДОУ №306'!H79+'ДОУ № 317'!H79+'ДОУ № 319'!H79+'ДОУ №323'!H79+'ДОУ № 107'!H79)/33</f>
        <v>3.0303030303030303</v>
      </c>
      <c r="I79" s="5">
        <f>('ДОУ № 24+91'!I79+'ДОУ № 41'!I79+'ДОУ № 63'!I79+'ДОУ № 77'!I79+'ДОУ № 84'!I79+'ДОУ № 91'!I79+'ДОУ № 104'!I79+'ДОУ № 136'!I79+'ДОУ № 167'!I79+'ДОУ № 187'!I79+'ДОУ № 249'!I79+'ДОУ № 264'!I79+'ДОУ № 268'!I79+'ДОУ № 271'!I79+'ДОУ № 272'!I79+'ДОУ № 276'!I79+'ДОУ № 279'!I79+'ДОУ № 307'!I79+'ДОУ № 5'!I79+'ДОУ № 14'!I79+'ДОУ № 22'!I79+'ДОУ № 80'!I79+'ДОУ № 81'!I79+'ДОУ №109'!I79+'ДОУ №110'!I79+'ДОУ №169'!I79+'ДОУ №182'!I79+'ДОУ №224'!I79+'ДОУ № 238'!I79+'ДОУ № 254'!I79+'ДОУ № 265'!I79+'ДОУ № 278'!I79+'ДОУ №313'!I79+'ДОУ № 320'!I79+'ДОУ №18'!I79+'ДОУ № 20'!I79+'ДОУ № 27'!I79+'ДОУ № 40'!I79+'ДОУ №50'!I79+'ДОУ № 60'!I79+'ДОУ № 61'!I79+'ДОУ №65'!I79+'ДОУ №82'!I79+'ДОУ №83'!I79+'ДОУ №85'!I79+'ДОУ № 165'!I79+'ДОУ № 176'!I79+'ДОУ № 179'!I79+'ДОУ №183'!I79+'ДОУ № 193'!I79+'ДОУ № 194'!I79+'ДОУ №209'!I79+'ДОУ № 251'!I79+'ДОУ № 255'!I79+'ДОУ № 263'!I79+'ДОУ № 283'!I79+'ДОУ № 286'!I79+'ДОУ № 291'!I79+'ДОУ №306'!I79+'ДОУ № 317'!I79+'ДОУ № 319'!I79+'ДОУ №323'!I79+'ДОУ № 107'!I79)/33</f>
        <v>3.0303030303030303</v>
      </c>
      <c r="J79" s="6">
        <f>IF(I79/H79*100&gt;100,100,I79/H79*100)</f>
        <v>100</v>
      </c>
      <c r="K79" s="172">
        <f>(J79+J80+J81)/3</f>
        <v>100</v>
      </c>
      <c r="L79" s="178">
        <f>(K79+K82)/2</f>
        <v>100</v>
      </c>
      <c r="M79" s="186"/>
      <c r="N79" s="161"/>
    </row>
    <row r="80" spans="1:14" ht="63" hidden="1" customHeight="1" x14ac:dyDescent="0.25">
      <c r="A80" s="211"/>
      <c r="B80" s="44"/>
      <c r="C80" s="189"/>
      <c r="D80" s="171"/>
      <c r="E80" s="9" t="s">
        <v>11</v>
      </c>
      <c r="F80" s="27" t="s">
        <v>12</v>
      </c>
      <c r="G80" s="11" t="s">
        <v>13</v>
      </c>
      <c r="H80" s="5">
        <f>('ДОУ № 24+91'!H80+'ДОУ № 41'!H80+'ДОУ № 63'!H80+'ДОУ № 77'!H80+'ДОУ № 84'!H80+'ДОУ № 91'!H80+'ДОУ № 104'!H80+'ДОУ № 136'!H80+'ДОУ № 167'!H80+'ДОУ № 187'!H80+'ДОУ № 249'!H80+'ДОУ № 264'!H80+'ДОУ № 268'!H80+'ДОУ № 271'!H80+'ДОУ № 272'!H80+'ДОУ № 276'!H80+'ДОУ № 279'!H80+'ДОУ № 307'!H80+'ДОУ № 5'!H80+'ДОУ № 14'!H80+'ДОУ № 22'!H80+'ДОУ № 80'!H80+'ДОУ № 81'!H80+'ДОУ №109'!H80+'ДОУ №110'!H80+'ДОУ №169'!H80+'ДОУ №182'!H80+'ДОУ №224'!H80+'ДОУ № 238'!H80+'ДОУ № 254'!H80+'ДОУ № 265'!H80+'ДОУ № 278'!H80+'ДОУ №313'!H80+'ДОУ № 320'!H80+'ДОУ №18'!H80+'ДОУ № 20'!H80+'ДОУ № 27'!H80+'ДОУ № 40'!H80+'ДОУ №50'!H80+'ДОУ № 60'!H80+'ДОУ № 61'!H80+'ДОУ №65'!H80+'ДОУ №82'!H80+'ДОУ №83'!H80+'ДОУ №85'!H80+'ДОУ № 165'!H80+'ДОУ № 176'!H80+'ДОУ № 179'!H80+'ДОУ №183'!H80+'ДОУ № 193'!H80+'ДОУ № 194'!H80+'ДОУ №209'!H80+'ДОУ № 251'!H80+'ДОУ № 255'!H80+'ДОУ № 263'!H80+'ДОУ № 283'!H80+'ДОУ № 286'!H80+'ДОУ № 291'!H80+'ДОУ №306'!H80+'ДОУ № 317'!H80+'ДОУ № 319'!H80+'ДОУ №323'!H80+'ДОУ № 107'!H80)/33</f>
        <v>0.45454545454545453</v>
      </c>
      <c r="I80" s="5">
        <f>('ДОУ № 24+91'!I80+'ДОУ № 41'!I80+'ДОУ № 63'!I80+'ДОУ № 77'!I80+'ДОУ № 84'!I80+'ДОУ № 91'!I80+'ДОУ № 104'!I80+'ДОУ № 136'!I80+'ДОУ № 167'!I80+'ДОУ № 187'!I80+'ДОУ № 249'!I80+'ДОУ № 264'!I80+'ДОУ № 268'!I80+'ДОУ № 271'!I80+'ДОУ № 272'!I80+'ДОУ № 276'!I80+'ДОУ № 279'!I80+'ДОУ № 307'!I80+'ДОУ № 5'!I80+'ДОУ № 14'!I80+'ДОУ № 22'!I80+'ДОУ № 80'!I80+'ДОУ № 81'!I80+'ДОУ №109'!I80+'ДОУ №110'!I80+'ДОУ №169'!I80+'ДОУ №182'!I80+'ДОУ №224'!I80+'ДОУ № 238'!I80+'ДОУ № 254'!I80+'ДОУ № 265'!I80+'ДОУ № 278'!I80+'ДОУ №313'!I80+'ДОУ № 320'!I80+'ДОУ №18'!I80+'ДОУ № 20'!I80+'ДОУ № 27'!I80+'ДОУ № 40'!I80+'ДОУ №50'!I80+'ДОУ № 60'!I80+'ДОУ № 61'!I80+'ДОУ №65'!I80+'ДОУ №82'!I80+'ДОУ №83'!I80+'ДОУ №85'!I80+'ДОУ № 165'!I80+'ДОУ № 176'!I80+'ДОУ № 179'!I80+'ДОУ №183'!I80+'ДОУ № 193'!I80+'ДОУ № 194'!I80+'ДОУ №209'!I80+'ДОУ № 251'!I80+'ДОУ № 255'!I80+'ДОУ № 263'!I80+'ДОУ № 283'!I80+'ДОУ № 286'!I80+'ДОУ № 291'!I80+'ДОУ №306'!I80+'ДОУ № 317'!I80+'ДОУ № 319'!I80+'ДОУ №323'!I80+'ДОУ № 107'!I80)/33</f>
        <v>0.13030303030303031</v>
      </c>
      <c r="J80" s="6">
        <f>IF(H80/I80*100&gt;100,100,H80/I80*100)</f>
        <v>100</v>
      </c>
      <c r="K80" s="173"/>
      <c r="L80" s="179"/>
      <c r="M80" s="186"/>
      <c r="N80" s="162"/>
    </row>
    <row r="81" spans="1:14" ht="89.25" hidden="1" customHeight="1" x14ac:dyDescent="0.25">
      <c r="A81" s="211"/>
      <c r="B81" s="44"/>
      <c r="C81" s="189"/>
      <c r="D81" s="171"/>
      <c r="E81" s="9" t="s">
        <v>11</v>
      </c>
      <c r="F81" s="28" t="s">
        <v>20</v>
      </c>
      <c r="G81" s="11" t="s">
        <v>13</v>
      </c>
      <c r="H81" s="5">
        <f>('ДОУ № 24+91'!H81+'ДОУ № 41'!H81+'ДОУ № 63'!H81+'ДОУ № 77'!H81+'ДОУ № 84'!H81+'ДОУ № 91'!H81+'ДОУ № 104'!H81+'ДОУ № 136'!H81+'ДОУ № 167'!H81+'ДОУ № 187'!H81+'ДОУ № 249'!H81+'ДОУ № 264'!H81+'ДОУ № 268'!H81+'ДОУ № 271'!H81+'ДОУ № 272'!H81+'ДОУ № 276'!H81+'ДОУ № 279'!H81+'ДОУ № 307'!H81+'ДОУ № 5'!H81+'ДОУ № 14'!H81+'ДОУ № 22'!H81+'ДОУ № 80'!H81+'ДОУ № 81'!H81+'ДОУ №109'!H81+'ДОУ №110'!H81+'ДОУ №169'!H81+'ДОУ №182'!H81+'ДОУ №224'!H81+'ДОУ № 238'!H81+'ДОУ № 254'!H81+'ДОУ № 265'!H81+'ДОУ № 278'!H81+'ДОУ №313'!H81+'ДОУ № 320'!H81+'ДОУ №18'!H81+'ДОУ № 20'!H81+'ДОУ № 27'!H81+'ДОУ № 40'!H81+'ДОУ №50'!H81+'ДОУ № 60'!H81+'ДОУ № 61'!H81+'ДОУ №65'!H81+'ДОУ №82'!H81+'ДОУ №83'!H81+'ДОУ №85'!H81+'ДОУ № 165'!H81+'ДОУ № 176'!H81+'ДОУ № 179'!H81+'ДОУ №183'!H81+'ДОУ № 193'!H81+'ДОУ № 194'!H81+'ДОУ №209'!H81+'ДОУ № 251'!H81+'ДОУ № 255'!H81+'ДОУ № 263'!H81+'ДОУ № 283'!H81+'ДОУ № 286'!H81+'ДОУ № 291'!H81+'ДОУ №306'!H81+'ДОУ № 317'!H81+'ДОУ № 319'!H81+'ДОУ №323'!H81+'ДОУ № 107'!H81)/33</f>
        <v>3.0303030303030303</v>
      </c>
      <c r="I81" s="5">
        <f>('ДОУ № 24+91'!I81+'ДОУ № 41'!I81+'ДОУ № 63'!I81+'ДОУ № 77'!I81+'ДОУ № 84'!I81+'ДОУ № 91'!I81+'ДОУ № 104'!I81+'ДОУ № 136'!I81+'ДОУ № 167'!I81+'ДОУ № 187'!I81+'ДОУ № 249'!I81+'ДОУ № 264'!I81+'ДОУ № 268'!I81+'ДОУ № 271'!I81+'ДОУ № 272'!I81+'ДОУ № 276'!I81+'ДОУ № 279'!I81+'ДОУ № 307'!I81+'ДОУ № 5'!I81+'ДОУ № 14'!I81+'ДОУ № 22'!I81+'ДОУ № 80'!I81+'ДОУ № 81'!I81+'ДОУ №109'!I81+'ДОУ №110'!I81+'ДОУ №169'!I81+'ДОУ №182'!I81+'ДОУ №224'!I81+'ДОУ № 238'!I81+'ДОУ № 254'!I81+'ДОУ № 265'!I81+'ДОУ № 278'!I81+'ДОУ №313'!I81+'ДОУ № 320'!I81+'ДОУ №18'!I81+'ДОУ № 20'!I81+'ДОУ № 27'!I81+'ДОУ № 40'!I81+'ДОУ №50'!I81+'ДОУ № 60'!I81+'ДОУ № 61'!I81+'ДОУ №65'!I81+'ДОУ №82'!I81+'ДОУ №83'!I81+'ДОУ №85'!I81+'ДОУ № 165'!I81+'ДОУ № 176'!I81+'ДОУ № 179'!I81+'ДОУ №183'!I81+'ДОУ № 193'!I81+'ДОУ № 194'!I81+'ДОУ №209'!I81+'ДОУ № 251'!I81+'ДОУ № 255'!I81+'ДОУ № 263'!I81+'ДОУ № 283'!I81+'ДОУ № 286'!I81+'ДОУ № 291'!I81+'ДОУ №306'!I81+'ДОУ № 317'!I81+'ДОУ № 319'!I81+'ДОУ №323'!I81+'ДОУ № 107'!I81)/33</f>
        <v>3.0303030303030303</v>
      </c>
      <c r="J81" s="6">
        <f>IF(I81/H81*100&gt;100,100,I81/H81*100)</f>
        <v>100</v>
      </c>
      <c r="K81" s="173"/>
      <c r="L81" s="179"/>
      <c r="M81" s="186"/>
      <c r="N81" s="162"/>
    </row>
    <row r="82" spans="1:14" ht="33" hidden="1" customHeight="1" x14ac:dyDescent="0.25">
      <c r="A82" s="211"/>
      <c r="B82" s="45"/>
      <c r="C82" s="189"/>
      <c r="D82" s="171"/>
      <c r="E82" s="9" t="s">
        <v>16</v>
      </c>
      <c r="F82" s="30" t="s">
        <v>291</v>
      </c>
      <c r="G82" s="11" t="s">
        <v>18</v>
      </c>
      <c r="H82" s="5">
        <f>('ДОУ № 24+91'!H82+'ДОУ № 41'!H82+'ДОУ № 63'!H82+'ДОУ № 77'!H82+'ДОУ № 84'!H82+'ДОУ № 91'!H82+'ДОУ № 104'!H82+'ДОУ № 136'!H82+'ДОУ № 167'!H82+'ДОУ № 187'!H82+'ДОУ № 249'!H82+'ДОУ № 264'!H82+'ДОУ № 268'!H82+'ДОУ № 271'!H82+'ДОУ № 272'!H82+'ДОУ № 276'!H82+'ДОУ № 279'!H82+'ДОУ № 307'!H82+'ДОУ № 5'!H82+'ДОУ № 14'!H82+'ДОУ № 22'!H82+'ДОУ № 80'!H82+'ДОУ № 81'!H82+'ДОУ №109'!H82+'ДОУ №110'!H82+'ДОУ №169'!H82+'ДОУ №182'!H82+'ДОУ №224'!H82+'ДОУ № 238'!H82+'ДОУ № 254'!H82+'ДОУ № 265'!H82+'ДОУ № 278'!H82+'ДОУ №313'!H82+'ДОУ № 320'!H82+'ДОУ №18'!H82+'ДОУ № 20'!H82+'ДОУ № 27'!H82+'ДОУ № 40'!H82+'ДОУ №50'!H82+'ДОУ № 60'!H82+'ДОУ № 61'!H82+'ДОУ №65'!H82+'ДОУ №82'!H82+'ДОУ №83'!H82+'ДОУ №85'!H82+'ДОУ № 165'!H82+'ДОУ № 176'!H82+'ДОУ № 179'!H82+'ДОУ №183'!H82+'ДОУ № 193'!H82+'ДОУ № 194'!H82+'ДОУ №209'!H82+'ДОУ № 251'!H82+'ДОУ № 255'!H82+'ДОУ № 263'!H82+'ДОУ № 283'!H82+'ДОУ № 286'!H82+'ДОУ № 291'!H82+'ДОУ №306'!H82+'ДОУ № 317'!H82+'ДОУ № 319'!H82+'ДОУ №323'!H82+'ДОУ № 107'!H82)</f>
        <v>1</v>
      </c>
      <c r="I82" s="5">
        <f>('ДОУ № 24+91'!I82+'ДОУ № 41'!I82+'ДОУ № 63'!I82+'ДОУ № 77'!I82+'ДОУ № 84'!I82+'ДОУ № 91'!I82+'ДОУ № 104'!I82+'ДОУ № 136'!I82+'ДОУ № 167'!I82+'ДОУ № 187'!I82+'ДОУ № 249'!I82+'ДОУ № 264'!I82+'ДОУ № 268'!I82+'ДОУ № 271'!I82+'ДОУ № 272'!I82+'ДОУ № 276'!I82+'ДОУ № 279'!I82+'ДОУ № 307'!I82+'ДОУ № 5'!I82+'ДОУ № 14'!I82+'ДОУ № 22'!I82+'ДОУ № 80'!I82+'ДОУ № 81'!I82+'ДОУ №109'!I82+'ДОУ №110'!I82+'ДОУ №169'!I82+'ДОУ №182'!I82+'ДОУ №224'!I82+'ДОУ № 238'!I82+'ДОУ № 254'!I82+'ДОУ № 265'!I82+'ДОУ № 278'!I82+'ДОУ №313'!I82+'ДОУ № 320'!I82+'ДОУ №18'!I82+'ДОУ № 20'!I82+'ДОУ № 27'!I82+'ДОУ № 40'!I82+'ДОУ №50'!I82+'ДОУ № 60'!I82+'ДОУ № 61'!I82+'ДОУ №65'!I82+'ДОУ №82'!I82+'ДОУ №83'!I82+'ДОУ №85'!I82+'ДОУ № 165'!I82+'ДОУ № 176'!I82+'ДОУ № 179'!I82+'ДОУ №183'!I82+'ДОУ № 193'!I82+'ДОУ № 194'!I82+'ДОУ №209'!I82+'ДОУ № 251'!I82+'ДОУ № 255'!I82+'ДОУ № 263'!I82+'ДОУ № 283'!I82+'ДОУ № 286'!I82+'ДОУ № 291'!I82+'ДОУ №306'!I82+'ДОУ № 317'!I82+'ДОУ № 319'!I82+'ДОУ №323'!I82+'ДОУ № 107'!I82)</f>
        <v>1</v>
      </c>
      <c r="J82" s="6">
        <f>IF(I82/H82*100&gt;100,100,I82/H82*100)</f>
        <v>100</v>
      </c>
      <c r="K82" s="6">
        <f>J82</f>
        <v>100</v>
      </c>
      <c r="L82" s="179"/>
      <c r="M82" s="186"/>
      <c r="N82" s="163"/>
    </row>
    <row r="83" spans="1:14" ht="78" customHeight="1" x14ac:dyDescent="0.25">
      <c r="A83" s="211"/>
      <c r="B83" s="37" t="s">
        <v>101</v>
      </c>
      <c r="C83" s="189" t="s">
        <v>62</v>
      </c>
      <c r="D83" s="170" t="s">
        <v>10</v>
      </c>
      <c r="E83" s="9" t="s">
        <v>11</v>
      </c>
      <c r="F83" s="29" t="s">
        <v>14</v>
      </c>
      <c r="G83" s="11" t="s">
        <v>13</v>
      </c>
      <c r="H83" s="5">
        <f>('ДОУ № 24+91'!H83+'ДОУ № 41'!H83+'ДОУ № 63'!H83+'ДОУ № 77'!H83+'ДОУ № 84'!H83+'ДОУ № 91'!H83+'ДОУ № 104'!H83+'ДОУ № 136'!H83+'ДОУ № 167'!H83+'ДОУ № 187'!H83+'ДОУ № 249'!H83+'ДОУ № 264'!H83+'ДОУ № 268'!H83+'ДОУ № 271'!H83+'ДОУ № 272'!H83+'ДОУ № 276'!H83+'ДОУ № 279'!H83+'ДОУ № 307'!H83+'ДОУ № 5'!H83+'ДОУ № 14'!H83+'ДОУ № 22'!H83+'ДОУ № 80'!H83+'ДОУ № 81'!H83+'ДОУ №109'!H83+'ДОУ №110'!H83+'ДОУ №169'!H83+'ДОУ №182'!H83+'ДОУ №224'!H83+'ДОУ № 238'!H83+'ДОУ № 254'!H83+'ДОУ № 265'!H83+'ДОУ № 278'!H83+'ДОУ №313'!H83+'ДОУ № 320'!H83+'ДОУ №18'!H83+'ДОУ № 20'!H83+'ДОУ № 27'!H83+'ДОУ № 40'!H83+'ДОУ №50'!H83+'ДОУ № 60'!H83+'ДОУ № 61'!H83+'ДОУ №65'!H83+'ДОУ №82'!H83+'ДОУ №83'!H83+'ДОУ №85'!H83+'ДОУ № 165'!H83+'ДОУ № 176'!H83+'ДОУ № 179'!H83+'ДОУ №183'!H83+'ДОУ № 193'!H83+'ДОУ № 194'!H83+'ДОУ №209'!H83+'ДОУ № 251'!H83+'ДОУ № 255'!H83+'ДОУ № 263'!H83+'ДОУ № 283'!H83+'ДОУ № 286'!H83+'ДОУ № 291'!H83+'ДОУ №306'!H83+'ДОУ № 317'!H83+'ДОУ № 319'!H83+'ДОУ №323'!H83+'ДОУ № 107'!H83)/49</f>
        <v>79.591836734693871</v>
      </c>
      <c r="I83" s="5">
        <f>('ДОУ № 24+91'!I83+'ДОУ № 41'!I83+'ДОУ № 63'!I83+'ДОУ № 77'!I83+'ДОУ № 84'!I83+'ДОУ № 91'!I83+'ДОУ № 104'!I83+'ДОУ № 136'!I83+'ДОУ № 167'!I83+'ДОУ № 187'!I83+'ДОУ № 249'!I83+'ДОУ № 264'!I83+'ДОУ № 268'!I83+'ДОУ № 271'!I83+'ДОУ № 272'!I83+'ДОУ № 276'!I83+'ДОУ № 279'!I83+'ДОУ № 307'!I83+'ДОУ № 5'!I83+'ДОУ № 14'!I83+'ДОУ № 22'!I83+'ДОУ № 80'!I83+'ДОУ № 81'!I83+'ДОУ №109'!I83+'ДОУ №110'!I83+'ДОУ №169'!I83+'ДОУ №182'!I83+'ДОУ №224'!I83+'ДОУ № 238'!I83+'ДОУ № 254'!I83+'ДОУ № 265'!I83+'ДОУ № 278'!I83+'ДОУ №313'!I83+'ДОУ № 320'!I83+'ДОУ №18'!I83+'ДОУ № 20'!I83+'ДОУ № 27'!I83+'ДОУ № 40'!I83+'ДОУ №50'!I83+'ДОУ № 60'!I83+'ДОУ № 61'!I83+'ДОУ №65'!I83+'ДОУ №82'!I83+'ДОУ №83'!I83+'ДОУ №85'!I83+'ДОУ № 165'!I83+'ДОУ № 176'!I83+'ДОУ № 179'!I83+'ДОУ №183'!I83+'ДОУ № 193'!I83+'ДОУ № 194'!I83+'ДОУ №209'!I83+'ДОУ № 251'!I83+'ДОУ № 255'!I83+'ДОУ № 263'!I83+'ДОУ № 283'!I83+'ДОУ № 286'!I83+'ДОУ № 291'!I83+'ДОУ №306'!I83+'ДОУ № 317'!I83+'ДОУ № 319'!I83+'ДОУ №323'!I83+'ДОУ № 107'!I83)/49</f>
        <v>78.28367346938775</v>
      </c>
      <c r="J83" s="6">
        <f>IF(I83/H83*100&gt;100,100,I83/H83*100)</f>
        <v>98.356410256410257</v>
      </c>
      <c r="K83" s="172">
        <f>(J83+J84+J85)/3</f>
        <v>99.452136752136752</v>
      </c>
      <c r="L83" s="178">
        <f>(K83+K86)/2</f>
        <v>99.726068376068383</v>
      </c>
      <c r="M83" s="186"/>
      <c r="N83" s="161"/>
    </row>
    <row r="84" spans="1:14" ht="75.75" customHeight="1" x14ac:dyDescent="0.25">
      <c r="A84" s="211"/>
      <c r="B84" s="38"/>
      <c r="C84" s="189"/>
      <c r="D84" s="171"/>
      <c r="E84" s="9" t="s">
        <v>11</v>
      </c>
      <c r="F84" s="27" t="s">
        <v>12</v>
      </c>
      <c r="G84" s="11" t="s">
        <v>13</v>
      </c>
      <c r="H84" s="5">
        <f>('ДОУ № 24+91'!H84+'ДОУ № 41'!H84+'ДОУ № 63'!H84+'ДОУ № 77'!H84+'ДОУ № 84'!H84+'ДОУ № 91'!H84+'ДОУ № 104'!H84+'ДОУ № 136'!H84+'ДОУ № 167'!H84+'ДОУ № 187'!H84+'ДОУ № 249'!H84+'ДОУ № 264'!H84+'ДОУ № 268'!H84+'ДОУ № 271'!H84+'ДОУ № 272'!H84+'ДОУ № 276'!H84+'ДОУ № 279'!H84+'ДОУ № 307'!H84+'ДОУ № 5'!H84+'ДОУ № 14'!H84+'ДОУ № 22'!H84+'ДОУ № 80'!H84+'ДОУ № 81'!H84+'ДОУ №109'!H84+'ДОУ №110'!H84+'ДОУ №169'!H84+'ДОУ №182'!H84+'ДОУ №224'!H84+'ДОУ № 238'!H84+'ДОУ № 254'!H84+'ДОУ № 265'!H84+'ДОУ № 278'!H84+'ДОУ №313'!H84+'ДОУ № 320'!H84+'ДОУ №18'!H84+'ДОУ № 20'!H84+'ДОУ № 27'!H84+'ДОУ № 40'!H84+'ДОУ №50'!H84+'ДОУ № 60'!H84+'ДОУ № 61'!H84+'ДОУ №65'!H84+'ДОУ №82'!H84+'ДОУ №83'!H84+'ДОУ №85'!H84+'ДОУ № 165'!H84+'ДОУ № 176'!H84+'ДОУ № 179'!H84+'ДОУ №183'!H84+'ДОУ № 193'!H84+'ДОУ № 194'!H84+'ДОУ №209'!H84+'ДОУ № 251'!H84+'ДОУ № 255'!H84+'ДОУ № 263'!H84+'ДОУ № 283'!H84+'ДОУ № 286'!H84+'ДОУ № 291'!H84+'ДОУ №306'!H84+'ДОУ № 317'!H84+'ДОУ № 319'!H84+'ДОУ №323'!H84+'ДОУ № 107'!H84)/49</f>
        <v>9.704081632653061</v>
      </c>
      <c r="I84" s="5">
        <f>('ДОУ № 24+91'!I84+'ДОУ № 41'!I84+'ДОУ № 63'!I84+'ДОУ № 77'!I84+'ДОУ № 84'!I84+'ДОУ № 91'!I84+'ДОУ № 104'!I84+'ДОУ № 136'!I84+'ДОУ № 167'!I84+'ДОУ № 187'!I84+'ДОУ № 249'!I84+'ДОУ № 264'!I84+'ДОУ № 268'!I84+'ДОУ № 271'!I84+'ДОУ № 272'!I84+'ДОУ № 276'!I84+'ДОУ № 279'!I84+'ДОУ № 307'!I84+'ДОУ № 5'!I84+'ДОУ № 14'!I84+'ДОУ № 22'!I84+'ДОУ № 80'!I84+'ДОУ № 81'!I84+'ДОУ №109'!I84+'ДОУ №110'!I84+'ДОУ №169'!I84+'ДОУ №182'!I84+'ДОУ №224'!I84+'ДОУ № 238'!I84+'ДОУ № 254'!I84+'ДОУ № 265'!I84+'ДОУ № 278'!I84+'ДОУ №313'!I84+'ДОУ № 320'!I84+'ДОУ №18'!I84+'ДОУ № 20'!I84+'ДОУ № 27'!I84+'ДОУ № 40'!I84+'ДОУ №50'!I84+'ДОУ № 60'!I84+'ДОУ № 61'!I84+'ДОУ №65'!I84+'ДОУ №82'!I84+'ДОУ №83'!I84+'ДОУ №85'!I84+'ДОУ № 165'!I84+'ДОУ № 176'!I84+'ДОУ № 179'!I84+'ДОУ №183'!I84+'ДОУ № 193'!I84+'ДОУ № 194'!I84+'ДОУ №209'!I84+'ДОУ № 251'!I84+'ДОУ № 255'!I84+'ДОУ № 263'!I84+'ДОУ № 283'!I84+'ДОУ № 286'!I84+'ДОУ № 291'!I84+'ДОУ №306'!I84+'ДОУ № 317'!I84+'ДОУ № 319'!I84+'ДОУ №323'!I84+'ДОУ № 107'!I84)/49</f>
        <v>6.4142857142857173</v>
      </c>
      <c r="J84" s="6">
        <f>IF(H84/I84*100&gt;100,100,H84/I84*100)</f>
        <v>100</v>
      </c>
      <c r="K84" s="173"/>
      <c r="L84" s="179"/>
      <c r="M84" s="186"/>
      <c r="N84" s="162"/>
    </row>
    <row r="85" spans="1:14" ht="74.25" customHeight="1" x14ac:dyDescent="0.25">
      <c r="A85" s="211"/>
      <c r="B85" s="38"/>
      <c r="C85" s="189"/>
      <c r="D85" s="171"/>
      <c r="E85" s="9" t="s">
        <v>11</v>
      </c>
      <c r="F85" s="29" t="s">
        <v>20</v>
      </c>
      <c r="G85" s="11" t="s">
        <v>13</v>
      </c>
      <c r="H85" s="5">
        <f>('ДОУ № 24+91'!H85+'ДОУ № 41'!H85+'ДОУ № 63'!H85+'ДОУ № 77'!H85+'ДОУ № 84'!H85+'ДОУ № 91'!H85+'ДОУ № 104'!H85+'ДОУ № 136'!H85+'ДОУ № 167'!H85+'ДОУ № 187'!H85+'ДОУ № 249'!H85+'ДОУ № 264'!H85+'ДОУ № 268'!H85+'ДОУ № 271'!H85+'ДОУ № 272'!H85+'ДОУ № 276'!H85+'ДОУ № 279'!H85+'ДОУ № 307'!H85+'ДОУ № 5'!H85+'ДОУ № 14'!H85+'ДОУ № 22'!H85+'ДОУ № 80'!H85+'ДОУ № 81'!H85+'ДОУ №109'!H85+'ДОУ №110'!H85+'ДОУ №169'!H85+'ДОУ №182'!H85+'ДОУ №224'!H85+'ДОУ № 238'!H85+'ДОУ № 254'!H85+'ДОУ № 265'!H85+'ДОУ № 278'!H85+'ДОУ №313'!H85+'ДОУ № 320'!H85+'ДОУ №18'!H85+'ДОУ № 20'!H85+'ДОУ № 27'!H85+'ДОУ № 40'!H85+'ДОУ №50'!H85+'ДОУ № 60'!H85+'ДОУ № 61'!H85+'ДОУ №65'!H85+'ДОУ №82'!H85+'ДОУ №83'!H85+'ДОУ №85'!H85+'ДОУ № 165'!H85+'ДОУ № 176'!H85+'ДОУ № 179'!H85+'ДОУ №183'!H85+'ДОУ № 193'!H85+'ДОУ № 194'!H85+'ДОУ №209'!H85+'ДОУ № 251'!H85+'ДОУ № 255'!H85+'ДОУ № 263'!H85+'ДОУ № 283'!H85+'ДОУ № 286'!H85+'ДОУ № 291'!H85+'ДОУ №306'!H85+'ДОУ № 317'!H85+'ДОУ № 319'!H85+'ДОУ №323'!H85+'ДОУ № 107'!H85)/49</f>
        <v>79.591836734693871</v>
      </c>
      <c r="I85" s="5">
        <f>('ДОУ № 24+91'!I85+'ДОУ № 41'!I85+'ДОУ № 63'!I85+'ДОУ № 77'!I85+'ДОУ № 84'!I85+'ДОУ № 91'!I85+'ДОУ № 104'!I85+'ДОУ № 136'!I85+'ДОУ № 167'!I85+'ДОУ № 187'!I85+'ДОУ № 249'!I85+'ДОУ № 264'!I85+'ДОУ № 268'!I85+'ДОУ № 271'!I85+'ДОУ № 272'!I85+'ДОУ № 276'!I85+'ДОУ № 279'!I85+'ДОУ № 307'!I85+'ДОУ № 5'!I85+'ДОУ № 14'!I85+'ДОУ № 22'!I85+'ДОУ № 80'!I85+'ДОУ № 81'!I85+'ДОУ №109'!I85+'ДОУ №110'!I85+'ДОУ №169'!I85+'ДОУ №182'!I85+'ДОУ №224'!I85+'ДОУ № 238'!I85+'ДОУ № 254'!I85+'ДОУ № 265'!I85+'ДОУ № 278'!I85+'ДОУ №313'!I85+'ДОУ № 320'!I85+'ДОУ №18'!I85+'ДОУ № 20'!I85+'ДОУ № 27'!I85+'ДОУ № 40'!I85+'ДОУ №50'!I85+'ДОУ № 60'!I85+'ДОУ № 61'!I85+'ДОУ №65'!I85+'ДОУ №82'!I85+'ДОУ №83'!I85+'ДОУ №85'!I85+'ДОУ № 165'!I85+'ДОУ № 176'!I85+'ДОУ № 179'!I85+'ДОУ №183'!I85+'ДОУ № 193'!I85+'ДОУ № 194'!I85+'ДОУ №209'!I85+'ДОУ № 251'!I85+'ДОУ № 255'!I85+'ДОУ № 263'!I85+'ДОУ № 283'!I85+'ДОУ № 286'!I85+'ДОУ № 291'!I85+'ДОУ №306'!I85+'ДОУ № 317'!I85+'ДОУ № 319'!I85+'ДОУ №323'!I85+'ДОУ № 107'!I85)/49</f>
        <v>79.591836734693871</v>
      </c>
      <c r="J85" s="6">
        <f>IF(I85/H85*100&gt;100,100,I85/H85*100)</f>
        <v>100</v>
      </c>
      <c r="K85" s="173"/>
      <c r="L85" s="179"/>
      <c r="M85" s="186"/>
      <c r="N85" s="162"/>
    </row>
    <row r="86" spans="1:14" ht="33" customHeight="1" x14ac:dyDescent="0.25">
      <c r="A86" s="211"/>
      <c r="B86" s="39"/>
      <c r="C86" s="189"/>
      <c r="D86" s="171"/>
      <c r="E86" s="9" t="s">
        <v>16</v>
      </c>
      <c r="F86" s="30" t="s">
        <v>291</v>
      </c>
      <c r="G86" s="11" t="s">
        <v>18</v>
      </c>
      <c r="H86" s="5">
        <f>('ДОУ № 24+91'!H86+'ДОУ № 41'!H86+'ДОУ № 63'!H86+'ДОУ № 77'!H86+'ДОУ № 84'!H86+'ДОУ № 91'!H86+'ДОУ № 104'!H86+'ДОУ № 136'!H86+'ДОУ № 167'!H86+'ДОУ № 187'!H86+'ДОУ № 249'!H86+'ДОУ № 264'!H86+'ДОУ № 268'!H86+'ДОУ № 271'!H86+'ДОУ № 272'!H86+'ДОУ № 276'!H86+'ДОУ № 279'!H86+'ДОУ № 307'!H86+'ДОУ № 5'!H86+'ДОУ № 14'!H86+'ДОУ № 22'!H86+'ДОУ № 80'!H86+'ДОУ № 81'!H86+'ДОУ №109'!H86+'ДОУ №110'!H86+'ДОУ №169'!H86+'ДОУ №182'!H86+'ДОУ №224'!H86+'ДОУ № 238'!H86+'ДОУ № 254'!H86+'ДОУ № 265'!H86+'ДОУ № 278'!H86+'ДОУ №313'!H86+'ДОУ № 320'!H86+'ДОУ №18'!H86+'ДОУ № 20'!H86+'ДОУ № 27'!H86+'ДОУ № 40'!H86+'ДОУ №50'!H86+'ДОУ № 60'!H86+'ДОУ № 61'!H86+'ДОУ №65'!H86+'ДОУ №82'!H86+'ДОУ №83'!H86+'ДОУ №85'!H86+'ДОУ № 165'!H86+'ДОУ № 176'!H86+'ДОУ № 179'!H86+'ДОУ №183'!H86+'ДОУ № 193'!H86+'ДОУ № 194'!H86+'ДОУ №209'!H86+'ДОУ № 251'!H86+'ДОУ № 255'!H86+'ДОУ № 263'!H86+'ДОУ № 283'!H86+'ДОУ № 286'!H86+'ДОУ № 291'!H86+'ДОУ №306'!H86+'ДОУ № 317'!H86+'ДОУ № 319'!H86+'ДОУ №323'!H86+'ДОУ № 107'!H86)</f>
        <v>211.5</v>
      </c>
      <c r="I86" s="5">
        <f>('ДОУ № 24+91'!I86+'ДОУ № 41'!I86+'ДОУ № 63'!I86+'ДОУ № 77'!I86+'ДОУ № 84'!I86+'ДОУ № 91'!I86+'ДОУ № 104'!I86+'ДОУ № 136'!I86+'ДОУ № 167'!I86+'ДОУ № 187'!I86+'ДОУ № 249'!I86+'ДОУ № 264'!I86+'ДОУ № 268'!I86+'ДОУ № 271'!I86+'ДОУ № 272'!I86+'ДОУ № 276'!I86+'ДОУ № 279'!I86+'ДОУ № 307'!I86+'ДОУ № 5'!I86+'ДОУ № 14'!I86+'ДОУ № 22'!I86+'ДОУ № 80'!I86+'ДОУ № 81'!I86+'ДОУ №109'!I86+'ДОУ №110'!I86+'ДОУ №169'!I86+'ДОУ №182'!I86+'ДОУ №224'!I86+'ДОУ № 238'!I86+'ДОУ № 254'!I86+'ДОУ № 265'!I86+'ДОУ № 278'!I86+'ДОУ №313'!I86+'ДОУ № 320'!I86+'ДОУ №18'!I86+'ДОУ № 20'!I86+'ДОУ № 27'!I86+'ДОУ № 40'!I86+'ДОУ №50'!I86+'ДОУ № 60'!I86+'ДОУ № 61'!I86+'ДОУ №65'!I86+'ДОУ №82'!I86+'ДОУ №83'!I86+'ДОУ №85'!I86+'ДОУ № 165'!I86+'ДОУ № 176'!I86+'ДОУ № 179'!I86+'ДОУ №183'!I86+'ДОУ № 193'!I86+'ДОУ № 194'!I86+'ДОУ №209'!I86+'ДОУ № 251'!I86+'ДОУ № 255'!I86+'ДОУ № 263'!I86+'ДОУ № 283'!I86+'ДОУ № 286'!I86+'ДОУ № 291'!I86+'ДОУ №306'!I86+'ДОУ № 317'!I86+'ДОУ № 319'!I86+'ДОУ №323'!I86+'ДОУ № 107'!I86)</f>
        <v>232.4</v>
      </c>
      <c r="J86" s="6">
        <f>IF(I86/H86*100&gt;100,100,I86/H86*100)</f>
        <v>100</v>
      </c>
      <c r="K86" s="6">
        <f>J86</f>
        <v>100</v>
      </c>
      <c r="L86" s="179"/>
      <c r="M86" s="186"/>
      <c r="N86" s="163"/>
    </row>
    <row r="87" spans="1:14" ht="47.25" x14ac:dyDescent="0.25">
      <c r="A87" s="211"/>
      <c r="B87" s="37" t="s">
        <v>102</v>
      </c>
      <c r="C87" s="189" t="s">
        <v>63</v>
      </c>
      <c r="D87" s="170" t="s">
        <v>10</v>
      </c>
      <c r="E87" s="9" t="s">
        <v>11</v>
      </c>
      <c r="F87" s="29" t="s">
        <v>14</v>
      </c>
      <c r="G87" s="11" t="s">
        <v>13</v>
      </c>
      <c r="H87" s="5">
        <f>('ДОУ № 24+91'!H87+'ДОУ № 41'!H87+'ДОУ № 63'!H87+'ДОУ № 77'!H87+'ДОУ № 84'!H87+'ДОУ № 91'!H87+'ДОУ № 104'!H87+'ДОУ № 136'!H87+'ДОУ № 167'!H87+'ДОУ № 187'!H87+'ДОУ № 249'!H87+'ДОУ № 264'!H87+'ДОУ № 268'!H87+'ДОУ № 271'!H87+'ДОУ № 272'!H87+'ДОУ № 276'!H87+'ДОУ № 279'!H87+'ДОУ № 307'!H87+'ДОУ № 5'!H87+'ДОУ № 14'!H87+'ДОУ № 22'!H87+'ДОУ № 80'!H87+'ДОУ № 81'!H87+'ДОУ №109'!H87+'ДОУ №110'!H87+'ДОУ №169'!H87+'ДОУ №182'!H87+'ДОУ №224'!H87+'ДОУ № 238'!H87+'ДОУ № 254'!H87+'ДОУ № 265'!H87+'ДОУ № 278'!H87+'ДОУ №313'!H87+'ДОУ № 320'!H87+'ДОУ №18'!H87+'ДОУ № 20'!H87+'ДОУ № 27'!H87+'ДОУ № 40'!H87+'ДОУ №50'!H87+'ДОУ № 60'!H87+'ДОУ № 61'!H87+'ДОУ №65'!H87+'ДОУ №82'!H87+'ДОУ №83'!H87+'ДОУ №85'!H87+'ДОУ № 165'!H87+'ДОУ № 176'!H87+'ДОУ № 179'!H87+'ДОУ №183'!H87+'ДОУ № 193'!H87+'ДОУ № 194'!H87+'ДОУ №209'!H87+'ДОУ № 251'!H87+'ДОУ № 255'!H87+'ДОУ № 263'!H87+'ДОУ № 283'!H87+'ДОУ № 286'!H87+'ДОУ № 291'!H87+'ДОУ №306'!H87+'ДОУ № 317'!H87+'ДОУ № 319'!H87+'ДОУ №323'!H87+'ДОУ № 107'!H87)/62</f>
        <v>90.064516129032256</v>
      </c>
      <c r="I87" s="5">
        <f>('ДОУ № 24+91'!I87+'ДОУ № 41'!I87+'ДОУ № 63'!I87+'ДОУ № 77'!I87+'ДОУ № 84'!I87+'ДОУ № 91'!I87+'ДОУ № 104'!I87+'ДОУ № 136'!I87+'ДОУ № 167'!I87+'ДОУ № 187'!I87+'ДОУ № 249'!I87+'ДОУ № 264'!I87+'ДОУ № 268'!I87+'ДОУ № 271'!I87+'ДОУ № 272'!I87+'ДОУ № 276'!I87+'ДОУ № 279'!I87+'ДОУ № 307'!I87+'ДОУ № 5'!I87+'ДОУ № 14'!I87+'ДОУ № 22'!I87+'ДОУ № 80'!I87+'ДОУ № 81'!I87+'ДОУ №109'!I87+'ДОУ №110'!I87+'ДОУ №169'!I87+'ДОУ №182'!I87+'ДОУ №224'!I87+'ДОУ № 238'!I87+'ДОУ № 254'!I87+'ДОУ № 265'!I87+'ДОУ № 278'!I87+'ДОУ №313'!I87+'ДОУ № 320'!I87+'ДОУ №18'!I87+'ДОУ № 20'!I87+'ДОУ № 27'!I87+'ДОУ № 40'!I87+'ДОУ №50'!I87+'ДОУ № 60'!I87+'ДОУ № 61'!I87+'ДОУ №65'!I87+'ДОУ №82'!I87+'ДОУ №83'!I87+'ДОУ №85'!I87+'ДОУ № 165'!I87+'ДОУ № 176'!I87+'ДОУ № 179'!I87+'ДОУ №183'!I87+'ДОУ № 193'!I87+'ДОУ № 194'!I87+'ДОУ №209'!I87+'ДОУ № 251'!I87+'ДОУ № 255'!I87+'ДОУ № 263'!I87+'ДОУ № 283'!I87+'ДОУ № 286'!I87+'ДОУ № 291'!I87+'ДОУ №306'!I87+'ДОУ № 317'!I87+'ДОУ № 319'!I87+'ДОУ №323'!I87+'ДОУ № 107'!I87)/62</f>
        <v>87.161290322580641</v>
      </c>
      <c r="J87" s="6">
        <f>IF(I87/H87*100&gt;100,100,I87/H87*100)</f>
        <v>96.776504297994265</v>
      </c>
      <c r="K87" s="172">
        <f>(J87+J88+J89)/3</f>
        <v>98.92550143266476</v>
      </c>
      <c r="L87" s="178">
        <f>(K87+K90)/2</f>
        <v>99.406359231108979</v>
      </c>
      <c r="M87" s="186"/>
      <c r="N87" s="161"/>
    </row>
    <row r="88" spans="1:14" ht="85.5" customHeight="1" x14ac:dyDescent="0.25">
      <c r="A88" s="211"/>
      <c r="B88" s="38"/>
      <c r="C88" s="189"/>
      <c r="D88" s="171"/>
      <c r="E88" s="9" t="s">
        <v>11</v>
      </c>
      <c r="F88" s="27" t="s">
        <v>12</v>
      </c>
      <c r="G88" s="11" t="s">
        <v>13</v>
      </c>
      <c r="H88" s="5">
        <f>('ДОУ № 24+91'!H88+'ДОУ № 41'!H88+'ДОУ № 63'!H88+'ДОУ № 77'!H88+'ДОУ № 84'!H88+'ДОУ № 91'!H88+'ДОУ № 104'!H88+'ДОУ № 136'!H88+'ДОУ № 167'!H88+'ДОУ № 187'!H88+'ДОУ № 249'!H88+'ДОУ № 264'!H88+'ДОУ № 268'!H88+'ДОУ № 271'!H88+'ДОУ № 272'!H88+'ДОУ № 276'!H88+'ДОУ № 279'!H88+'ДОУ № 307'!H88+'ДОУ № 5'!H88+'ДОУ № 14'!H88+'ДОУ № 22'!H88+'ДОУ № 80'!H88+'ДОУ № 81'!H88+'ДОУ №109'!H88+'ДОУ №110'!H88+'ДОУ №169'!H88+'ДОУ №182'!H88+'ДОУ №224'!H88+'ДОУ № 238'!H88+'ДОУ № 254'!H88+'ДОУ № 265'!H88+'ДОУ № 278'!H88+'ДОУ №313'!H88+'ДОУ № 320'!H88+'ДОУ №18'!H88+'ДОУ № 20'!H88+'ДОУ № 27'!H88+'ДОУ № 40'!H88+'ДОУ №50'!H88+'ДОУ № 60'!H88+'ДОУ № 61'!H88+'ДОУ №65'!H88+'ДОУ №82'!H88+'ДОУ №83'!H88+'ДОУ №85'!H88+'ДОУ № 165'!H88+'ДОУ № 176'!H88+'ДОУ № 179'!H88+'ДОУ №183'!H88+'ДОУ № 193'!H88+'ДОУ № 194'!H88+'ДОУ №209'!H88+'ДОУ № 251'!H88+'ДОУ № 255'!H88+'ДОУ № 263'!H88+'ДОУ № 283'!H88+'ДОУ № 286'!H88+'ДОУ № 291'!H88+'ДОУ №306'!H88+'ДОУ № 317'!H88+'ДОУ № 319'!H88+'ДОУ №323'!H88+'ДОУ № 107'!H88)/62</f>
        <v>9.4596774193548381</v>
      </c>
      <c r="I88" s="5">
        <f>('ДОУ № 24+91'!I88+'ДОУ № 41'!I88+'ДОУ № 63'!I88+'ДОУ № 77'!I88+'ДОУ № 84'!I88+'ДОУ № 91'!I88+'ДОУ № 104'!I88+'ДОУ № 136'!I88+'ДОУ № 167'!I88+'ДОУ № 187'!I88+'ДОУ № 249'!I88+'ДОУ № 264'!I88+'ДОУ № 268'!I88+'ДОУ № 271'!I88+'ДОУ № 272'!I88+'ДОУ № 276'!I88+'ДОУ № 279'!I88+'ДОУ № 307'!I88+'ДОУ № 5'!I88+'ДОУ № 14'!I88+'ДОУ № 22'!I88+'ДОУ № 80'!I88+'ДОУ № 81'!I88+'ДОУ №109'!I88+'ДОУ №110'!I88+'ДОУ №169'!I88+'ДОУ №182'!I88+'ДОУ №224'!I88+'ДОУ № 238'!I88+'ДОУ № 254'!I88+'ДОУ № 265'!I88+'ДОУ № 278'!I88+'ДОУ №313'!I88+'ДОУ № 320'!I88+'ДОУ №18'!I88+'ДОУ № 20'!I88+'ДОУ № 27'!I88+'ДОУ № 40'!I88+'ДОУ №50'!I88+'ДОУ № 60'!I88+'ДОУ № 61'!I88+'ДОУ №65'!I88+'ДОУ №82'!I88+'ДОУ №83'!I88+'ДОУ №85'!I88+'ДОУ № 165'!I88+'ДОУ № 176'!I88+'ДОУ № 179'!I88+'ДОУ №183'!I88+'ДОУ № 193'!I88+'ДОУ № 194'!I88+'ДОУ №209'!I88+'ДОУ № 251'!I88+'ДОУ № 255'!I88+'ДОУ № 263'!I88+'ДОУ № 283'!I88+'ДОУ № 286'!I88+'ДОУ № 291'!I88+'ДОУ №306'!I88+'ДОУ № 317'!I88+'ДОУ № 319'!I88+'ДОУ №323'!I88+'ДОУ № 107'!I88)/62</f>
        <v>7.2298387096774217</v>
      </c>
      <c r="J88" s="6">
        <f>IF(H88/I88*100&gt;100,100,H88/I88*100)</f>
        <v>100</v>
      </c>
      <c r="K88" s="173"/>
      <c r="L88" s="179"/>
      <c r="M88" s="186"/>
      <c r="N88" s="162"/>
    </row>
    <row r="89" spans="1:14" ht="66.75" customHeight="1" x14ac:dyDescent="0.25">
      <c r="A89" s="211"/>
      <c r="B89" s="38"/>
      <c r="C89" s="189"/>
      <c r="D89" s="171"/>
      <c r="E89" s="9" t="s">
        <v>11</v>
      </c>
      <c r="F89" s="29" t="s">
        <v>20</v>
      </c>
      <c r="G89" s="11" t="s">
        <v>13</v>
      </c>
      <c r="H89" s="5">
        <f>('ДОУ № 24+91'!H89+'ДОУ № 41'!H89+'ДОУ № 63'!H89+'ДОУ № 77'!H89+'ДОУ № 84'!H89+'ДОУ № 91'!H89+'ДОУ № 104'!H89+'ДОУ № 136'!H89+'ДОУ № 167'!H89+'ДОУ № 187'!H89+'ДОУ № 249'!H89+'ДОУ № 264'!H89+'ДОУ № 268'!H89+'ДОУ № 271'!H89+'ДОУ № 272'!H89+'ДОУ № 276'!H89+'ДОУ № 279'!H89+'ДОУ № 307'!H89+'ДОУ № 5'!H89+'ДОУ № 14'!H89+'ДОУ № 22'!H89+'ДОУ № 80'!H89+'ДОУ № 81'!H89+'ДОУ №109'!H89+'ДОУ №110'!H89+'ДОУ №169'!H89+'ДОУ №182'!H89+'ДОУ №224'!H89+'ДОУ № 238'!H89+'ДОУ № 254'!H89+'ДОУ № 265'!H89+'ДОУ № 278'!H89+'ДОУ №313'!H89+'ДОУ № 320'!H89+'ДОУ №18'!H89+'ДОУ № 20'!H89+'ДОУ № 27'!H89+'ДОУ № 40'!H89+'ДОУ №50'!H89+'ДОУ № 60'!H89+'ДОУ № 61'!H89+'ДОУ №65'!H89+'ДОУ №82'!H89+'ДОУ №83'!H89+'ДОУ №85'!H89+'ДОУ № 165'!H89+'ДОУ № 176'!H89+'ДОУ № 179'!H89+'ДОУ №183'!H89+'ДОУ № 193'!H89+'ДОУ № 194'!H89+'ДОУ №209'!H89+'ДОУ № 251'!H89+'ДОУ № 255'!H89+'ДОУ № 263'!H89+'ДОУ № 283'!H89+'ДОУ № 286'!H89+'ДОУ № 291'!H89+'ДОУ №306'!H89+'ДОУ № 317'!H89+'ДОУ № 319'!H89+'ДОУ №323'!H89+'ДОУ № 107'!H89)/62</f>
        <v>90.322580645161295</v>
      </c>
      <c r="I89" s="5">
        <f>('ДОУ № 24+91'!I89+'ДОУ № 41'!I89+'ДОУ № 63'!I89+'ДОУ № 77'!I89+'ДОУ № 84'!I89+'ДОУ № 91'!I89+'ДОУ № 104'!I89+'ДОУ № 136'!I89+'ДОУ № 167'!I89+'ДОУ № 187'!I89+'ДОУ № 249'!I89+'ДОУ № 264'!I89+'ДОУ № 268'!I89+'ДОУ № 271'!I89+'ДОУ № 272'!I89+'ДОУ № 276'!I89+'ДОУ № 279'!I89+'ДОУ № 307'!I89+'ДОУ № 5'!I89+'ДОУ № 14'!I89+'ДОУ № 22'!I89+'ДОУ № 80'!I89+'ДОУ № 81'!I89+'ДОУ №109'!I89+'ДОУ №110'!I89+'ДОУ №169'!I89+'ДОУ №182'!I89+'ДОУ №224'!I89+'ДОУ № 238'!I89+'ДОУ № 254'!I89+'ДОУ № 265'!I89+'ДОУ № 278'!I89+'ДОУ №313'!I89+'ДОУ № 320'!I89+'ДОУ №18'!I89+'ДОУ № 20'!I89+'ДОУ № 27'!I89+'ДОУ № 40'!I89+'ДОУ №50'!I89+'ДОУ № 60'!I89+'ДОУ № 61'!I89+'ДОУ №65'!I89+'ДОУ №82'!I89+'ДОУ №83'!I89+'ДОУ №85'!I89+'ДОУ № 165'!I89+'ДОУ № 176'!I89+'ДОУ № 179'!I89+'ДОУ №183'!I89+'ДОУ № 193'!I89+'ДОУ № 194'!I89+'ДОУ №209'!I89+'ДОУ № 251'!I89+'ДОУ № 255'!I89+'ДОУ № 263'!I89+'ДОУ № 283'!I89+'ДОУ № 286'!I89+'ДОУ № 291'!I89+'ДОУ №306'!I89+'ДОУ № 317'!I89+'ДОУ № 319'!I89+'ДОУ №323'!I89+'ДОУ № 107'!I89)/62</f>
        <v>90.322580645161295</v>
      </c>
      <c r="J89" s="6">
        <f>IF(I89/H89*100&gt;100,100,I89/H89*100)</f>
        <v>100</v>
      </c>
      <c r="K89" s="173"/>
      <c r="L89" s="179"/>
      <c r="M89" s="186"/>
      <c r="N89" s="162"/>
    </row>
    <row r="90" spans="1:14" ht="33" customHeight="1" x14ac:dyDescent="0.25">
      <c r="A90" s="211"/>
      <c r="B90" s="39"/>
      <c r="C90" s="189"/>
      <c r="D90" s="171"/>
      <c r="E90" s="9" t="s">
        <v>16</v>
      </c>
      <c r="F90" s="30" t="s">
        <v>291</v>
      </c>
      <c r="G90" s="11" t="s">
        <v>18</v>
      </c>
      <c r="H90" s="5">
        <f>('ДОУ № 24+91'!H90+'ДОУ № 41'!H90+'ДОУ № 63'!H90+'ДОУ № 77'!H90+'ДОУ № 84'!H90+'ДОУ № 91'!H90+'ДОУ № 104'!H90+'ДОУ № 136'!H90+'ДОУ № 167'!H90+'ДОУ № 187'!H90+'ДОУ № 249'!H90+'ДОУ № 264'!H90+'ДОУ № 268'!H90+'ДОУ № 271'!H90+'ДОУ № 272'!H90+'ДОУ № 276'!H90+'ДОУ № 279'!H90+'ДОУ № 307'!H90+'ДОУ № 5'!H90+'ДОУ № 14'!H90+'ДОУ № 22'!H90+'ДОУ № 80'!H90+'ДОУ № 81'!H90+'ДОУ №109'!H90+'ДОУ №110'!H90+'ДОУ №169'!H90+'ДОУ №182'!H90+'ДОУ №224'!H90+'ДОУ № 238'!H90+'ДОУ № 254'!H90+'ДОУ № 265'!H90+'ДОУ № 278'!H90+'ДОУ №313'!H90+'ДОУ № 320'!H90+'ДОУ №18'!H90+'ДОУ № 20'!H90+'ДОУ № 27'!H90+'ДОУ № 40'!H90+'ДОУ №50'!H90+'ДОУ № 60'!H90+'ДОУ № 61'!H90+'ДОУ №65'!H90+'ДОУ №82'!H90+'ДОУ №83'!H90+'ДОУ №85'!H90+'ДОУ № 165'!H90+'ДОУ № 176'!H90+'ДОУ № 179'!H90+'ДОУ №183'!H90+'ДОУ № 193'!H90+'ДОУ № 194'!H90+'ДОУ №209'!H90+'ДОУ № 251'!H90+'ДОУ № 255'!H90+'ДОУ № 263'!H90+'ДОУ № 283'!H90+'ДОУ № 286'!H90+'ДОУ № 291'!H90+'ДОУ №306'!H90+'ДОУ № 317'!H90+'ДОУ № 319'!H90+'ДОУ №323'!H90+'ДОУ № 107'!H90)</f>
        <v>14807.2</v>
      </c>
      <c r="I90" s="5">
        <f>('ДОУ № 24+91'!I90+'ДОУ № 41'!I90+'ДОУ № 63'!I90+'ДОУ № 77'!I90+'ДОУ № 84'!I90+'ДОУ № 91'!I90+'ДОУ № 104'!I90+'ДОУ № 136'!I90+'ДОУ № 167'!I90+'ДОУ № 187'!I90+'ДОУ № 249'!I90+'ДОУ № 264'!I90+'ДОУ № 268'!I90+'ДОУ № 271'!I90+'ДОУ № 272'!I90+'ДОУ № 276'!I90+'ДОУ № 279'!I90+'ДОУ № 307'!I90+'ДОУ № 5'!I90+'ДОУ № 14'!I90+'ДОУ № 22'!I90+'ДОУ № 80'!I90+'ДОУ № 81'!I90+'ДОУ №109'!I90+'ДОУ №110'!I90+'ДОУ №169'!I90+'ДОУ №182'!I90+'ДОУ №224'!I90+'ДОУ № 238'!I90+'ДОУ № 254'!I90+'ДОУ № 265'!I90+'ДОУ № 278'!I90+'ДОУ №313'!I90+'ДОУ № 320'!I90+'ДОУ №18'!I90+'ДОУ № 20'!I90+'ДОУ № 27'!I90+'ДОУ № 40'!I90+'ДОУ №50'!I90+'ДОУ № 60'!I90+'ДОУ № 61'!I90+'ДОУ №65'!I90+'ДОУ №82'!I90+'ДОУ №83'!I90+'ДОУ №85'!I90+'ДОУ № 165'!I90+'ДОУ № 176'!I90+'ДОУ № 179'!I90+'ДОУ №183'!I90+'ДОУ № 193'!I90+'ДОУ № 194'!I90+'ДОУ №209'!I90+'ДОУ № 251'!I90+'ДОУ № 255'!I90+'ДОУ № 263'!I90+'ДОУ № 283'!I90+'ДОУ № 286'!I90+'ДОУ № 291'!I90+'ДОУ №306'!I90+'ДОУ № 317'!I90+'ДОУ № 319'!I90+'ДОУ №323'!I90+'ДОУ № 107'!I90)</f>
        <v>14790.5</v>
      </c>
      <c r="J90" s="6">
        <f>IF(I90/H90*100&gt;100,100,I90/H90*100)</f>
        <v>99.887217029553184</v>
      </c>
      <c r="K90" s="6">
        <f>J90</f>
        <v>99.887217029553184</v>
      </c>
      <c r="L90" s="179"/>
      <c r="M90" s="186"/>
      <c r="N90" s="163"/>
    </row>
    <row r="91" spans="1:14" ht="63" customHeight="1" x14ac:dyDescent="0.25">
      <c r="A91" s="211"/>
      <c r="B91" s="37" t="s">
        <v>160</v>
      </c>
      <c r="C91" s="189" t="s">
        <v>64</v>
      </c>
      <c r="D91" s="170" t="s">
        <v>10</v>
      </c>
      <c r="E91" s="9" t="s">
        <v>11</v>
      </c>
      <c r="F91" s="28" t="s">
        <v>14</v>
      </c>
      <c r="G91" s="11" t="s">
        <v>13</v>
      </c>
      <c r="H91" s="5">
        <f>('ДОУ № 24+91'!H91+'ДОУ № 41'!H91+'ДОУ № 63'!H91+'ДОУ № 77'!H91+'ДОУ № 84'!H91+'ДОУ № 91'!H91+'ДОУ № 104'!H91+'ДОУ № 136'!H91+'ДОУ № 167'!H91+'ДОУ № 187'!H91+'ДОУ № 249'!H91+'ДОУ № 264'!H91+'ДОУ № 268'!H91+'ДОУ № 271'!H91+'ДОУ № 272'!H91+'ДОУ № 276'!H91+'ДОУ № 279'!H91+'ДОУ № 307'!H91+'ДОУ № 5'!H91+'ДОУ № 14'!H91+'ДОУ № 22'!H91+'ДОУ № 80'!H91+'ДОУ № 81'!H91+'ДОУ №109'!H91+'ДОУ №110'!H91+'ДОУ №169'!H91+'ДОУ №182'!H91+'ДОУ №224'!H91+'ДОУ № 238'!H91+'ДОУ № 254'!H91+'ДОУ № 265'!H91+'ДОУ № 278'!H91+'ДОУ №313'!H91+'ДОУ № 320'!H91+'ДОУ №18'!H91+'ДОУ № 20'!H91+'ДОУ № 27'!H91+'ДОУ № 40'!H91+'ДОУ №50'!H91+'ДОУ № 60'!H91+'ДОУ № 61'!H91+'ДОУ №65'!H91+'ДОУ №82'!H91+'ДОУ №83'!H91+'ДОУ №85'!H91+'ДОУ № 165'!H91+'ДОУ № 176'!H91+'ДОУ № 179'!H91+'ДОУ №183'!H91+'ДОУ № 193'!H91+'ДОУ № 194'!H91+'ДОУ №209'!H91+'ДОУ № 251'!H91+'ДОУ № 255'!H91+'ДОУ № 263'!H91+'ДОУ № 283'!H91+'ДОУ № 286'!H91+'ДОУ № 291'!H91+'ДОУ №306'!H91+'ДОУ № 317'!H91+'ДОУ № 319'!H91+'ДОУ №323'!H91+'ДОУ № 107'!H91)/2</f>
        <v>100</v>
      </c>
      <c r="I91" s="5">
        <f>('ДОУ № 24+91'!I91+'ДОУ № 41'!I91+'ДОУ № 63'!I91+'ДОУ № 77'!I91+'ДОУ № 84'!I91+'ДОУ № 91'!I91+'ДОУ № 104'!I91+'ДОУ № 136'!I91+'ДОУ № 167'!I91+'ДОУ № 187'!I91+'ДОУ № 249'!I91+'ДОУ № 264'!I91+'ДОУ № 268'!I91+'ДОУ № 271'!I91+'ДОУ № 272'!I91+'ДОУ № 276'!I91+'ДОУ № 279'!I91+'ДОУ № 307'!I91+'ДОУ № 5'!I91+'ДОУ № 14'!I91+'ДОУ № 22'!I91+'ДОУ № 80'!I91+'ДОУ № 81'!I91+'ДОУ №109'!I91+'ДОУ №110'!I91+'ДОУ №169'!I91+'ДОУ №182'!I91+'ДОУ №224'!I91+'ДОУ № 238'!I91+'ДОУ № 254'!I91+'ДОУ № 265'!I91+'ДОУ № 278'!I91+'ДОУ №313'!I91+'ДОУ № 320'!I91+'ДОУ №18'!I91+'ДОУ № 20'!I91+'ДОУ № 27'!I91+'ДОУ № 40'!I91+'ДОУ №50'!I91+'ДОУ № 60'!I91+'ДОУ № 61'!I91+'ДОУ №65'!I91+'ДОУ №82'!I91+'ДОУ №83'!I91+'ДОУ №85'!I91+'ДОУ № 165'!I91+'ДОУ № 176'!I91+'ДОУ № 179'!I91+'ДОУ №183'!I91+'ДОУ № 193'!I91+'ДОУ № 194'!I91+'ДОУ №209'!I91+'ДОУ № 251'!I91+'ДОУ № 255'!I91+'ДОУ № 263'!I91+'ДОУ № 283'!I91+'ДОУ № 286'!I91+'ДОУ № 291'!I91+'ДОУ №306'!I91+'ДОУ № 317'!I91+'ДОУ № 319'!I91+'ДОУ №323'!I91+'ДОУ № 107'!I91)/2</f>
        <v>100</v>
      </c>
      <c r="J91" s="6">
        <f>IF(I91/H91*100&gt;100,100,I91/H91*100)</f>
        <v>100</v>
      </c>
      <c r="K91" s="172">
        <f>(J91+J92+J93)/3</f>
        <v>100</v>
      </c>
      <c r="L91" s="178">
        <f>(K91+K94)/2</f>
        <v>100</v>
      </c>
      <c r="M91" s="186"/>
      <c r="N91" s="161"/>
    </row>
    <row r="92" spans="1:14" ht="63" customHeight="1" x14ac:dyDescent="0.25">
      <c r="A92" s="211"/>
      <c r="B92" s="38"/>
      <c r="C92" s="189"/>
      <c r="D92" s="171"/>
      <c r="E92" s="9" t="s">
        <v>11</v>
      </c>
      <c r="F92" s="27" t="s">
        <v>12</v>
      </c>
      <c r="G92" s="11" t="s">
        <v>13</v>
      </c>
      <c r="H92" s="5">
        <f>('ДОУ № 24+91'!H92+'ДОУ № 41'!H92+'ДОУ № 63'!H92+'ДОУ № 77'!H92+'ДОУ № 84'!H92+'ДОУ № 91'!H92+'ДОУ № 104'!H92+'ДОУ № 136'!H92+'ДОУ № 167'!H92+'ДОУ № 187'!H92+'ДОУ № 249'!H92+'ДОУ № 264'!H92+'ДОУ № 268'!H92+'ДОУ № 271'!H92+'ДОУ № 272'!H92+'ДОУ № 276'!H92+'ДОУ № 279'!H92+'ДОУ № 307'!H92+'ДОУ № 5'!H92+'ДОУ № 14'!H92+'ДОУ № 22'!H92+'ДОУ № 80'!H92+'ДОУ № 81'!H92+'ДОУ №109'!H92+'ДОУ №110'!H92+'ДОУ №169'!H92+'ДОУ №182'!H92+'ДОУ №224'!H92+'ДОУ № 238'!H92+'ДОУ № 254'!H92+'ДОУ № 265'!H92+'ДОУ № 278'!H92+'ДОУ №313'!H92+'ДОУ № 320'!H92+'ДОУ №18'!H92+'ДОУ № 20'!H92+'ДОУ № 27'!H92+'ДОУ № 40'!H92+'ДОУ №50'!H92+'ДОУ № 60'!H92+'ДОУ № 61'!H92+'ДОУ №65'!H92+'ДОУ №82'!H92+'ДОУ №83'!H92+'ДОУ №85'!H92+'ДОУ № 165'!H92+'ДОУ № 176'!H92+'ДОУ № 179'!H92+'ДОУ №183'!H92+'ДОУ № 193'!H92+'ДОУ № 194'!H92+'ДОУ №209'!H92+'ДОУ № 251'!H92+'ДОУ № 255'!H92+'ДОУ № 263'!H92+'ДОУ № 283'!H92+'ДОУ № 286'!H92+'ДОУ № 291'!H92+'ДОУ №306'!H92+'ДОУ № 317'!H92+'ДОУ № 319'!H92+'ДОУ №323'!H92+'ДОУ № 107'!H92)/2</f>
        <v>15</v>
      </c>
      <c r="I92" s="5">
        <f>('ДОУ № 24+91'!I92+'ДОУ № 41'!I92+'ДОУ № 63'!I92+'ДОУ № 77'!I92+'ДОУ № 84'!I92+'ДОУ № 91'!I92+'ДОУ № 104'!I92+'ДОУ № 136'!I92+'ДОУ № 167'!I92+'ДОУ № 187'!I92+'ДОУ № 249'!I92+'ДОУ № 264'!I92+'ДОУ № 268'!I92+'ДОУ № 271'!I92+'ДОУ № 272'!I92+'ДОУ № 276'!I92+'ДОУ № 279'!I92+'ДОУ № 307'!I92+'ДОУ № 5'!I92+'ДОУ № 14'!I92+'ДОУ № 22'!I92+'ДОУ № 80'!I92+'ДОУ № 81'!I92+'ДОУ №109'!I92+'ДОУ №110'!I92+'ДОУ №169'!I92+'ДОУ №182'!I92+'ДОУ №224'!I92+'ДОУ № 238'!I92+'ДОУ № 254'!I92+'ДОУ № 265'!I92+'ДОУ № 278'!I92+'ДОУ №313'!I92+'ДОУ № 320'!I92+'ДОУ №18'!I92+'ДОУ № 20'!I92+'ДОУ № 27'!I92+'ДОУ № 40'!I92+'ДОУ №50'!I92+'ДОУ № 60'!I92+'ДОУ № 61'!I92+'ДОУ №65'!I92+'ДОУ №82'!I92+'ДОУ №83'!I92+'ДОУ №85'!I92+'ДОУ № 165'!I92+'ДОУ № 176'!I92+'ДОУ № 179'!I92+'ДОУ №183'!I92+'ДОУ № 193'!I92+'ДОУ № 194'!I92+'ДОУ №209'!I92+'ДОУ № 251'!I92+'ДОУ № 255'!I92+'ДОУ № 263'!I92+'ДОУ № 283'!I92+'ДОУ № 286'!I92+'ДОУ № 291'!I92+'ДОУ №306'!I92+'ДОУ № 317'!I92+'ДОУ № 319'!I92+'ДОУ №323'!I92+'ДОУ № 107'!I92)/2</f>
        <v>5.95</v>
      </c>
      <c r="J92" s="6">
        <f>IF(H92/I92*100&gt;100,100,H92/I92*100)</f>
        <v>100</v>
      </c>
      <c r="K92" s="173"/>
      <c r="L92" s="179"/>
      <c r="M92" s="186"/>
      <c r="N92" s="162"/>
    </row>
    <row r="93" spans="1:14" ht="89.25" customHeight="1" x14ac:dyDescent="0.25">
      <c r="A93" s="211"/>
      <c r="B93" s="38"/>
      <c r="C93" s="189"/>
      <c r="D93" s="171"/>
      <c r="E93" s="9" t="s">
        <v>11</v>
      </c>
      <c r="F93" s="28" t="s">
        <v>20</v>
      </c>
      <c r="G93" s="11" t="s">
        <v>13</v>
      </c>
      <c r="H93" s="5">
        <f>('ДОУ № 24+91'!H93+'ДОУ № 41'!H93+'ДОУ № 63'!H93+'ДОУ № 77'!H93+'ДОУ № 84'!H93+'ДОУ № 91'!H93+'ДОУ № 104'!H93+'ДОУ № 136'!H93+'ДОУ № 167'!H93+'ДОУ № 187'!H93+'ДОУ № 249'!H93+'ДОУ № 264'!H93+'ДОУ № 268'!H93+'ДОУ № 271'!H93+'ДОУ № 272'!H93+'ДОУ № 276'!H93+'ДОУ № 279'!H93+'ДОУ № 307'!H93+'ДОУ № 5'!H93+'ДОУ № 14'!H93+'ДОУ № 22'!H93+'ДОУ № 80'!H93+'ДОУ № 81'!H93+'ДОУ №109'!H93+'ДОУ №110'!H93+'ДОУ №169'!H93+'ДОУ №182'!H93+'ДОУ №224'!H93+'ДОУ № 238'!H93+'ДОУ № 254'!H93+'ДОУ № 265'!H93+'ДОУ № 278'!H93+'ДОУ №313'!H93+'ДОУ № 320'!H93+'ДОУ №18'!H93+'ДОУ № 20'!H93+'ДОУ № 27'!H93+'ДОУ № 40'!H93+'ДОУ №50'!H93+'ДОУ № 60'!H93+'ДОУ № 61'!H93+'ДОУ №65'!H93+'ДОУ №82'!H93+'ДОУ №83'!H93+'ДОУ №85'!H93+'ДОУ № 165'!H93+'ДОУ № 176'!H93+'ДОУ № 179'!H93+'ДОУ №183'!H93+'ДОУ № 193'!H93+'ДОУ № 194'!H93+'ДОУ №209'!H93+'ДОУ № 251'!H93+'ДОУ № 255'!H93+'ДОУ № 263'!H93+'ДОУ № 283'!H93+'ДОУ № 286'!H93+'ДОУ № 291'!H93+'ДОУ №306'!H93+'ДОУ № 317'!H93+'ДОУ № 319'!H93+'ДОУ №323'!H93+'ДОУ № 107'!H93)/2</f>
        <v>100</v>
      </c>
      <c r="I93" s="5">
        <f>('ДОУ № 24+91'!I93+'ДОУ № 41'!I93+'ДОУ № 63'!I93+'ДОУ № 77'!I93+'ДОУ № 84'!I93+'ДОУ № 91'!I93+'ДОУ № 104'!I93+'ДОУ № 136'!I93+'ДОУ № 167'!I93+'ДОУ № 187'!I93+'ДОУ № 249'!I93+'ДОУ № 264'!I93+'ДОУ № 268'!I93+'ДОУ № 271'!I93+'ДОУ № 272'!I93+'ДОУ № 276'!I93+'ДОУ № 279'!I93+'ДОУ № 307'!I93+'ДОУ № 5'!I93+'ДОУ № 14'!I93+'ДОУ № 22'!I93+'ДОУ № 80'!I93+'ДОУ № 81'!I93+'ДОУ №109'!I93+'ДОУ №110'!I93+'ДОУ №169'!I93+'ДОУ №182'!I93+'ДОУ №224'!I93+'ДОУ № 238'!I93+'ДОУ № 254'!I93+'ДОУ № 265'!I93+'ДОУ № 278'!I93+'ДОУ №313'!I93+'ДОУ № 320'!I93+'ДОУ №18'!I93+'ДОУ № 20'!I93+'ДОУ № 27'!I93+'ДОУ № 40'!I93+'ДОУ №50'!I93+'ДОУ № 60'!I93+'ДОУ № 61'!I93+'ДОУ №65'!I93+'ДОУ №82'!I93+'ДОУ №83'!I93+'ДОУ №85'!I93+'ДОУ № 165'!I93+'ДОУ № 176'!I93+'ДОУ № 179'!I93+'ДОУ №183'!I93+'ДОУ № 193'!I93+'ДОУ № 194'!I93+'ДОУ №209'!I93+'ДОУ № 251'!I93+'ДОУ № 255'!I93+'ДОУ № 263'!I93+'ДОУ № 283'!I93+'ДОУ № 286'!I93+'ДОУ № 291'!I93+'ДОУ №306'!I93+'ДОУ № 317'!I93+'ДОУ № 319'!I93+'ДОУ №323'!I93+'ДОУ № 107'!I93)/2</f>
        <v>100</v>
      </c>
      <c r="J93" s="6">
        <f>IF(I93/H93*100&gt;100,100,I93/H93*100)</f>
        <v>100</v>
      </c>
      <c r="K93" s="173"/>
      <c r="L93" s="179"/>
      <c r="M93" s="186"/>
      <c r="N93" s="162"/>
    </row>
    <row r="94" spans="1:14" ht="33" customHeight="1" x14ac:dyDescent="0.25">
      <c r="A94" s="211"/>
      <c r="B94" s="39"/>
      <c r="C94" s="189"/>
      <c r="D94" s="171"/>
      <c r="E94" s="9" t="s">
        <v>16</v>
      </c>
      <c r="F94" s="30" t="s">
        <v>291</v>
      </c>
      <c r="G94" s="11" t="s">
        <v>18</v>
      </c>
      <c r="H94" s="5">
        <f>('ДОУ № 24+91'!H94+'ДОУ № 41'!H94+'ДОУ № 63'!H94+'ДОУ № 77'!H94+'ДОУ № 84'!H94+'ДОУ № 91'!H94+'ДОУ № 104'!H94+'ДОУ № 136'!H94+'ДОУ № 167'!H94+'ДОУ № 187'!H94+'ДОУ № 249'!H94+'ДОУ № 264'!H94+'ДОУ № 268'!H94+'ДОУ № 271'!H94+'ДОУ № 272'!H94+'ДОУ № 276'!H94+'ДОУ № 279'!H94+'ДОУ № 307'!H94+'ДОУ № 5'!H94+'ДОУ № 14'!H94+'ДОУ № 22'!H94+'ДОУ № 80'!H94+'ДОУ № 81'!H94+'ДОУ №109'!H94+'ДОУ №110'!H94+'ДОУ №169'!H94+'ДОУ №182'!H94+'ДОУ №224'!H94+'ДОУ № 238'!H94+'ДОУ № 254'!H94+'ДОУ № 265'!H94+'ДОУ № 278'!H94+'ДОУ №313'!H94+'ДОУ № 320'!H94+'ДОУ №18'!H94+'ДОУ № 20'!H94+'ДОУ № 27'!H94+'ДОУ № 40'!H94+'ДОУ №50'!H94+'ДОУ № 60'!H94+'ДОУ № 61'!H94+'ДОУ №65'!H94+'ДОУ №82'!H94+'ДОУ №83'!H94+'ДОУ №85'!H94+'ДОУ № 165'!H94+'ДОУ № 176'!H94+'ДОУ № 179'!H94+'ДОУ №183'!H94+'ДОУ № 193'!H94+'ДОУ № 194'!H94+'ДОУ №209'!H94+'ДОУ № 251'!H94+'ДОУ № 255'!H94+'ДОУ № 263'!H94+'ДОУ № 283'!H94+'ДОУ № 286'!H94+'ДОУ № 291'!H94+'ДОУ №306'!H94+'ДОУ № 317'!H94+'ДОУ № 319'!H94+'ДОУ №323'!H94+'ДОУ № 107'!H94)</f>
        <v>52</v>
      </c>
      <c r="I94" s="5">
        <f>('ДОУ № 24+91'!I94+'ДОУ № 41'!I94+'ДОУ № 63'!I94+'ДОУ № 77'!I94+'ДОУ № 84'!I94+'ДОУ № 91'!I94+'ДОУ № 104'!I94+'ДОУ № 136'!I94+'ДОУ № 167'!I94+'ДОУ № 187'!I94+'ДОУ № 249'!I94+'ДОУ № 264'!I94+'ДОУ № 268'!I94+'ДОУ № 271'!I94+'ДОУ № 272'!I94+'ДОУ № 276'!I94+'ДОУ № 279'!I94+'ДОУ № 307'!I94+'ДОУ № 5'!I94+'ДОУ № 14'!I94+'ДОУ № 22'!I94+'ДОУ № 80'!I94+'ДОУ № 81'!I94+'ДОУ №109'!I94+'ДОУ №110'!I94+'ДОУ №169'!I94+'ДОУ №182'!I94+'ДОУ №224'!I94+'ДОУ № 238'!I94+'ДОУ № 254'!I94+'ДОУ № 265'!I94+'ДОУ № 278'!I94+'ДОУ №313'!I94+'ДОУ № 320'!I94+'ДОУ №18'!I94+'ДОУ № 20'!I94+'ДОУ № 27'!I94+'ДОУ № 40'!I94+'ДОУ №50'!I94+'ДОУ № 60'!I94+'ДОУ № 61'!I94+'ДОУ №65'!I94+'ДОУ №82'!I94+'ДОУ №83'!I94+'ДОУ №85'!I94+'ДОУ № 165'!I94+'ДОУ № 176'!I94+'ДОУ № 179'!I94+'ДОУ №183'!I94+'ДОУ № 193'!I94+'ДОУ № 194'!I94+'ДОУ №209'!I94+'ДОУ № 251'!I94+'ДОУ № 255'!I94+'ДОУ № 263'!I94+'ДОУ № 283'!I94+'ДОУ № 286'!I94+'ДОУ № 291'!I94+'ДОУ №306'!I94+'ДОУ № 317'!I94+'ДОУ № 319'!I94+'ДОУ №323'!I94+'ДОУ № 107'!I94)</f>
        <v>52</v>
      </c>
      <c r="J94" s="6">
        <f>IF(I94/H94*100&gt;100,100,I94/H94*100)</f>
        <v>100</v>
      </c>
      <c r="K94" s="6">
        <f>J94</f>
        <v>100</v>
      </c>
      <c r="L94" s="179"/>
      <c r="M94" s="186"/>
      <c r="N94" s="163"/>
    </row>
    <row r="95" spans="1:14" ht="63" hidden="1" customHeight="1" x14ac:dyDescent="0.25">
      <c r="A95" s="211"/>
      <c r="B95" s="43" t="s">
        <v>191</v>
      </c>
      <c r="C95" s="189" t="s">
        <v>65</v>
      </c>
      <c r="D95" s="170" t="s">
        <v>10</v>
      </c>
      <c r="E95" s="9" t="s">
        <v>11</v>
      </c>
      <c r="F95" s="28" t="s">
        <v>14</v>
      </c>
      <c r="G95" s="11" t="s">
        <v>13</v>
      </c>
      <c r="H95" s="5">
        <f>('ДОУ № 24+91'!H95+'ДОУ № 41'!H95+'ДОУ № 63'!H95+'ДОУ № 77'!H95+'ДОУ № 84'!H95+'ДОУ № 91'!H95+'ДОУ № 104'!H95+'ДОУ № 136'!H95+'ДОУ № 167'!H95+'ДОУ № 187'!H95+'ДОУ № 249'!H95+'ДОУ № 264'!H95+'ДОУ № 268'!H95+'ДОУ № 271'!H95+'ДОУ № 272'!H95+'ДОУ № 276'!H95+'ДОУ № 279'!H95+'ДОУ № 307'!H95+'ДОУ № 5'!H95+'ДОУ № 14'!H95+'ДОУ № 22'!H95+'ДОУ № 80'!H95+'ДОУ № 81'!H95+'ДОУ №109'!H95+'ДОУ №110'!H95+'ДОУ №169'!H95+'ДОУ №182'!H95+'ДОУ №224'!H95+'ДОУ № 238'!H95+'ДОУ № 254'!H95+'ДОУ № 265'!H95+'ДОУ № 278'!H95+'ДОУ №313'!H95+'ДОУ № 320'!H95+'ДОУ №18'!H95+'ДОУ № 20'!H95+'ДОУ № 27'!H95+'ДОУ № 40'!H95+'ДОУ №50'!H95+'ДОУ № 60'!H95+'ДОУ № 61'!H95+'ДОУ №65'!H95+'ДОУ №82'!H95+'ДОУ №83'!H95+'ДОУ №85'!H95+'ДОУ № 165'!H95+'ДОУ № 176'!H95+'ДОУ № 179'!H95+'ДОУ №183'!H95+'ДОУ № 193'!H95+'ДОУ № 194'!H95+'ДОУ №209'!H95+'ДОУ № 251'!H95+'ДОУ № 255'!H95+'ДОУ № 263'!H95+'ДОУ № 283'!H95+'ДОУ № 286'!H95+'ДОУ № 291'!H95+'ДОУ №306'!H95+'ДОУ № 317'!H95+'ДОУ № 319'!H95+'ДОУ №323'!H95+'ДОУ № 107'!H95)/33</f>
        <v>0</v>
      </c>
      <c r="I95" s="5">
        <f>('ДОУ № 24+91'!I95+'ДОУ № 41'!I95+'ДОУ № 63'!I95+'ДОУ № 77'!I95+'ДОУ № 84'!I95+'ДОУ № 91'!I95+'ДОУ № 104'!I95+'ДОУ № 136'!I95+'ДОУ № 167'!I95+'ДОУ № 187'!I95+'ДОУ № 249'!I95+'ДОУ № 264'!I95+'ДОУ № 268'!I95+'ДОУ № 271'!I95+'ДОУ № 272'!I95+'ДОУ № 276'!I95+'ДОУ № 279'!I95+'ДОУ № 307'!I95+'ДОУ № 5'!I95+'ДОУ № 14'!I95+'ДОУ № 22'!I95+'ДОУ № 80'!I95+'ДОУ № 81'!I95+'ДОУ №109'!I95+'ДОУ №110'!I95+'ДОУ №169'!I95+'ДОУ №182'!I95+'ДОУ №224'!I95+'ДОУ № 238'!I95+'ДОУ № 254'!I95+'ДОУ № 265'!I95+'ДОУ № 278'!I95+'ДОУ №313'!I95+'ДОУ № 320'!I95+'ДОУ №18'!I95+'ДОУ № 20'!I95+'ДОУ № 27'!I95+'ДОУ № 40'!I95+'ДОУ №50'!I95+'ДОУ № 60'!I95+'ДОУ № 61'!I95+'ДОУ №65'!I95+'ДОУ №82'!I95+'ДОУ №83'!I95+'ДОУ №85'!I95+'ДОУ № 165'!I95+'ДОУ № 176'!I95+'ДОУ № 179'!I95+'ДОУ №183'!I95+'ДОУ № 193'!I95+'ДОУ № 194'!I95+'ДОУ №209'!I95+'ДОУ № 251'!I95+'ДОУ № 255'!I95+'ДОУ № 263'!I95+'ДОУ № 283'!I95+'ДОУ № 286'!I95+'ДОУ № 291'!I95+'ДОУ №306'!I95+'ДОУ № 317'!I95+'ДОУ № 319'!I95+'ДОУ №323'!I95+'ДОУ № 107'!I95)/33</f>
        <v>0</v>
      </c>
      <c r="J95" s="6" t="e">
        <f>IF(I95/H95*100&gt;100,100,I95/H95*100)</f>
        <v>#DIV/0!</v>
      </c>
      <c r="K95" s="172" t="e">
        <f>(J95+J96+J97)/3</f>
        <v>#DIV/0!</v>
      </c>
      <c r="L95" s="178" t="e">
        <f>(K95+K98)/2</f>
        <v>#DIV/0!</v>
      </c>
      <c r="M95" s="186"/>
      <c r="N95" s="161"/>
    </row>
    <row r="96" spans="1:14" ht="63" hidden="1" customHeight="1" x14ac:dyDescent="0.25">
      <c r="A96" s="211"/>
      <c r="B96" s="44"/>
      <c r="C96" s="189"/>
      <c r="D96" s="171"/>
      <c r="E96" s="9" t="s">
        <v>11</v>
      </c>
      <c r="F96" s="27" t="s">
        <v>12</v>
      </c>
      <c r="G96" s="11" t="s">
        <v>13</v>
      </c>
      <c r="H96" s="5">
        <f>('ДОУ № 24+91'!H96+'ДОУ № 41'!H96+'ДОУ № 63'!H96+'ДОУ № 77'!H96+'ДОУ № 84'!H96+'ДОУ № 91'!H96+'ДОУ № 104'!H96+'ДОУ № 136'!H96+'ДОУ № 167'!H96+'ДОУ № 187'!H96+'ДОУ № 249'!H96+'ДОУ № 264'!H96+'ДОУ № 268'!H96+'ДОУ № 271'!H96+'ДОУ № 272'!H96+'ДОУ № 276'!H96+'ДОУ № 279'!H96+'ДОУ № 307'!H96+'ДОУ № 5'!H96+'ДОУ № 14'!H96+'ДОУ № 22'!H96+'ДОУ № 80'!H96+'ДОУ № 81'!H96+'ДОУ №109'!H96+'ДОУ №110'!H96+'ДОУ №169'!H96+'ДОУ №182'!H96+'ДОУ №224'!H96+'ДОУ № 238'!H96+'ДОУ № 254'!H96+'ДОУ № 265'!H96+'ДОУ № 278'!H96+'ДОУ №313'!H96+'ДОУ № 320'!H96+'ДОУ №18'!H96+'ДОУ № 20'!H96+'ДОУ № 27'!H96+'ДОУ № 40'!H96+'ДОУ №50'!H96+'ДОУ № 60'!H96+'ДОУ № 61'!H96+'ДОУ №65'!H96+'ДОУ №82'!H96+'ДОУ №83'!H96+'ДОУ №85'!H96+'ДОУ № 165'!H96+'ДОУ № 176'!H96+'ДОУ № 179'!H96+'ДОУ №183'!H96+'ДОУ № 193'!H96+'ДОУ № 194'!H96+'ДОУ №209'!H96+'ДОУ № 251'!H96+'ДОУ № 255'!H96+'ДОУ № 263'!H96+'ДОУ № 283'!H96+'ДОУ № 286'!H96+'ДОУ № 291'!H96+'ДОУ №306'!H96+'ДОУ № 317'!H96+'ДОУ № 319'!H96+'ДОУ №323'!H96+'ДОУ № 107'!H96)/33</f>
        <v>0</v>
      </c>
      <c r="I96" s="5">
        <f>('ДОУ № 24+91'!I96+'ДОУ № 41'!I96+'ДОУ № 63'!I96+'ДОУ № 77'!I96+'ДОУ № 84'!I96+'ДОУ № 91'!I96+'ДОУ № 104'!I96+'ДОУ № 136'!I96+'ДОУ № 167'!I96+'ДОУ № 187'!I96+'ДОУ № 249'!I96+'ДОУ № 264'!I96+'ДОУ № 268'!I96+'ДОУ № 271'!I96+'ДОУ № 272'!I96+'ДОУ № 276'!I96+'ДОУ № 279'!I96+'ДОУ № 307'!I96+'ДОУ № 5'!I96+'ДОУ № 14'!I96+'ДОУ № 22'!I96+'ДОУ № 80'!I96+'ДОУ № 81'!I96+'ДОУ №109'!I96+'ДОУ №110'!I96+'ДОУ №169'!I96+'ДОУ №182'!I96+'ДОУ №224'!I96+'ДОУ № 238'!I96+'ДОУ № 254'!I96+'ДОУ № 265'!I96+'ДОУ № 278'!I96+'ДОУ №313'!I96+'ДОУ № 320'!I96+'ДОУ №18'!I96+'ДОУ № 20'!I96+'ДОУ № 27'!I96+'ДОУ № 40'!I96+'ДОУ №50'!I96+'ДОУ № 60'!I96+'ДОУ № 61'!I96+'ДОУ №65'!I96+'ДОУ №82'!I96+'ДОУ №83'!I96+'ДОУ №85'!I96+'ДОУ № 165'!I96+'ДОУ № 176'!I96+'ДОУ № 179'!I96+'ДОУ №183'!I96+'ДОУ № 193'!I96+'ДОУ № 194'!I96+'ДОУ №209'!I96+'ДОУ № 251'!I96+'ДОУ № 255'!I96+'ДОУ № 263'!I96+'ДОУ № 283'!I96+'ДОУ № 286'!I96+'ДОУ № 291'!I96+'ДОУ №306'!I96+'ДОУ № 317'!I96+'ДОУ № 319'!I96+'ДОУ №323'!I96+'ДОУ № 107'!I96)/33</f>
        <v>0</v>
      </c>
      <c r="J96" s="6" t="e">
        <f>IF(H96/I96*100&gt;100,100,H96/I96*100)</f>
        <v>#DIV/0!</v>
      </c>
      <c r="K96" s="173"/>
      <c r="L96" s="179"/>
      <c r="M96" s="186"/>
      <c r="N96" s="162"/>
    </row>
    <row r="97" spans="1:14" ht="89.25" hidden="1" customHeight="1" x14ac:dyDescent="0.25">
      <c r="A97" s="211"/>
      <c r="B97" s="44"/>
      <c r="C97" s="189"/>
      <c r="D97" s="171"/>
      <c r="E97" s="9" t="s">
        <v>11</v>
      </c>
      <c r="F97" s="28" t="s">
        <v>20</v>
      </c>
      <c r="G97" s="11" t="s">
        <v>13</v>
      </c>
      <c r="H97" s="5">
        <f>('ДОУ № 24+91'!H97+'ДОУ № 41'!H97+'ДОУ № 63'!H97+'ДОУ № 77'!H97+'ДОУ № 84'!H97+'ДОУ № 91'!H97+'ДОУ № 104'!H97+'ДОУ № 136'!H97+'ДОУ № 167'!H97+'ДОУ № 187'!H97+'ДОУ № 249'!H97+'ДОУ № 264'!H97+'ДОУ № 268'!H97+'ДОУ № 271'!H97+'ДОУ № 272'!H97+'ДОУ № 276'!H97+'ДОУ № 279'!H97+'ДОУ № 307'!H97+'ДОУ № 5'!H97+'ДОУ № 14'!H97+'ДОУ № 22'!H97+'ДОУ № 80'!H97+'ДОУ № 81'!H97+'ДОУ №109'!H97+'ДОУ №110'!H97+'ДОУ №169'!H97+'ДОУ №182'!H97+'ДОУ №224'!H97+'ДОУ № 238'!H97+'ДОУ № 254'!H97+'ДОУ № 265'!H97+'ДОУ № 278'!H97+'ДОУ №313'!H97+'ДОУ № 320'!H97+'ДОУ №18'!H97+'ДОУ № 20'!H97+'ДОУ № 27'!H97+'ДОУ № 40'!H97+'ДОУ №50'!H97+'ДОУ № 60'!H97+'ДОУ № 61'!H97+'ДОУ №65'!H97+'ДОУ №82'!H97+'ДОУ №83'!H97+'ДОУ №85'!H97+'ДОУ № 165'!H97+'ДОУ № 176'!H97+'ДОУ № 179'!H97+'ДОУ №183'!H97+'ДОУ № 193'!H97+'ДОУ № 194'!H97+'ДОУ №209'!H97+'ДОУ № 251'!H97+'ДОУ № 255'!H97+'ДОУ № 263'!H97+'ДОУ № 283'!H97+'ДОУ № 286'!H97+'ДОУ № 291'!H97+'ДОУ №306'!H97+'ДОУ № 317'!H97+'ДОУ № 319'!H97+'ДОУ №323'!H97+'ДОУ № 107'!H97)/33</f>
        <v>0</v>
      </c>
      <c r="I97" s="5">
        <f>('ДОУ № 24+91'!I97+'ДОУ № 41'!I97+'ДОУ № 63'!I97+'ДОУ № 77'!I97+'ДОУ № 84'!I97+'ДОУ № 91'!I97+'ДОУ № 104'!I97+'ДОУ № 136'!I97+'ДОУ № 167'!I97+'ДОУ № 187'!I97+'ДОУ № 249'!I97+'ДОУ № 264'!I97+'ДОУ № 268'!I97+'ДОУ № 271'!I97+'ДОУ № 272'!I97+'ДОУ № 276'!I97+'ДОУ № 279'!I97+'ДОУ № 307'!I97+'ДОУ № 5'!I97+'ДОУ № 14'!I97+'ДОУ № 22'!I97+'ДОУ № 80'!I97+'ДОУ № 81'!I97+'ДОУ №109'!I97+'ДОУ №110'!I97+'ДОУ №169'!I97+'ДОУ №182'!I97+'ДОУ №224'!I97+'ДОУ № 238'!I97+'ДОУ № 254'!I97+'ДОУ № 265'!I97+'ДОУ № 278'!I97+'ДОУ №313'!I97+'ДОУ № 320'!I97+'ДОУ №18'!I97+'ДОУ № 20'!I97+'ДОУ № 27'!I97+'ДОУ № 40'!I97+'ДОУ №50'!I97+'ДОУ № 60'!I97+'ДОУ № 61'!I97+'ДОУ №65'!I97+'ДОУ №82'!I97+'ДОУ №83'!I97+'ДОУ №85'!I97+'ДОУ № 165'!I97+'ДОУ № 176'!I97+'ДОУ № 179'!I97+'ДОУ №183'!I97+'ДОУ № 193'!I97+'ДОУ № 194'!I97+'ДОУ №209'!I97+'ДОУ № 251'!I97+'ДОУ № 255'!I97+'ДОУ № 263'!I97+'ДОУ № 283'!I97+'ДОУ № 286'!I97+'ДОУ № 291'!I97+'ДОУ №306'!I97+'ДОУ № 317'!I97+'ДОУ № 319'!I97+'ДОУ №323'!I97+'ДОУ № 107'!I97)/33</f>
        <v>0</v>
      </c>
      <c r="J97" s="6" t="e">
        <f>IF(I97/H97*100&gt;100,100,I97/H97*100)</f>
        <v>#DIV/0!</v>
      </c>
      <c r="K97" s="173"/>
      <c r="L97" s="179"/>
      <c r="M97" s="186"/>
      <c r="N97" s="162"/>
    </row>
    <row r="98" spans="1:14" ht="33" hidden="1" customHeight="1" x14ac:dyDescent="0.25">
      <c r="A98" s="211"/>
      <c r="B98" s="45"/>
      <c r="C98" s="189"/>
      <c r="D98" s="171"/>
      <c r="E98" s="9" t="s">
        <v>16</v>
      </c>
      <c r="F98" s="30" t="s">
        <v>291</v>
      </c>
      <c r="G98" s="11" t="s">
        <v>18</v>
      </c>
      <c r="H98" s="5">
        <f>('ДОУ № 24+91'!H98+'ДОУ № 41'!H98+'ДОУ № 63'!H98+'ДОУ № 77'!H98+'ДОУ № 84'!H98+'ДОУ № 91'!H98+'ДОУ № 104'!H98+'ДОУ № 136'!H98+'ДОУ № 167'!H98+'ДОУ № 187'!H98+'ДОУ № 249'!H98+'ДОУ № 264'!H98+'ДОУ № 268'!H98+'ДОУ № 271'!H98+'ДОУ № 272'!H98+'ДОУ № 276'!H98+'ДОУ № 279'!H98+'ДОУ № 307'!H98+'ДОУ № 5'!H98+'ДОУ № 14'!H98+'ДОУ № 22'!H98+'ДОУ № 80'!H98+'ДОУ № 81'!H98+'ДОУ №109'!H98+'ДОУ №110'!H98+'ДОУ №169'!H98+'ДОУ №182'!H98+'ДОУ №224'!H98+'ДОУ № 238'!H98+'ДОУ № 254'!H98+'ДОУ № 265'!H98+'ДОУ № 278'!H98+'ДОУ №313'!H98+'ДОУ № 320'!H98+'ДОУ №18'!H98+'ДОУ № 20'!H98+'ДОУ № 27'!H98+'ДОУ № 40'!H98+'ДОУ №50'!H98+'ДОУ № 60'!H98+'ДОУ № 61'!H98+'ДОУ №65'!H98+'ДОУ №82'!H98+'ДОУ №83'!H98+'ДОУ №85'!H98+'ДОУ № 165'!H98+'ДОУ № 176'!H98+'ДОУ № 179'!H98+'ДОУ №183'!H98+'ДОУ № 193'!H98+'ДОУ № 194'!H98+'ДОУ №209'!H98+'ДОУ № 251'!H98+'ДОУ № 255'!H98+'ДОУ № 263'!H98+'ДОУ № 283'!H98+'ДОУ № 286'!H98+'ДОУ № 291'!H98+'ДОУ №306'!H98+'ДОУ № 317'!H98+'ДОУ № 319'!H98+'ДОУ №323'!H98+'ДОУ № 107'!H98)</f>
        <v>0</v>
      </c>
      <c r="I98" s="5">
        <f>('ДОУ № 24+91'!I98+'ДОУ № 41'!I98+'ДОУ № 63'!I98+'ДОУ № 77'!I98+'ДОУ № 84'!I98+'ДОУ № 91'!I98+'ДОУ № 104'!I98+'ДОУ № 136'!I98+'ДОУ № 167'!I98+'ДОУ № 187'!I98+'ДОУ № 249'!I98+'ДОУ № 264'!I98+'ДОУ № 268'!I98+'ДОУ № 271'!I98+'ДОУ № 272'!I98+'ДОУ № 276'!I98+'ДОУ № 279'!I98+'ДОУ № 307'!I98+'ДОУ № 5'!I98+'ДОУ № 14'!I98+'ДОУ № 22'!I98+'ДОУ № 80'!I98+'ДОУ № 81'!I98+'ДОУ №109'!I98+'ДОУ №110'!I98+'ДОУ №169'!I98+'ДОУ №182'!I98+'ДОУ №224'!I98+'ДОУ № 238'!I98+'ДОУ № 254'!I98+'ДОУ № 265'!I98+'ДОУ № 278'!I98+'ДОУ №313'!I98+'ДОУ № 320'!I98+'ДОУ №18'!I98+'ДОУ № 20'!I98+'ДОУ № 27'!I98+'ДОУ № 40'!I98+'ДОУ №50'!I98+'ДОУ № 60'!I98+'ДОУ № 61'!I98+'ДОУ №65'!I98+'ДОУ №82'!I98+'ДОУ №83'!I98+'ДОУ №85'!I98+'ДОУ № 165'!I98+'ДОУ № 176'!I98+'ДОУ № 179'!I98+'ДОУ №183'!I98+'ДОУ № 193'!I98+'ДОУ № 194'!I98+'ДОУ №209'!I98+'ДОУ № 251'!I98+'ДОУ № 255'!I98+'ДОУ № 263'!I98+'ДОУ № 283'!I98+'ДОУ № 286'!I98+'ДОУ № 291'!I98+'ДОУ №306'!I98+'ДОУ № 317'!I98+'ДОУ № 319'!I98+'ДОУ №323'!I98+'ДОУ № 107'!I98)</f>
        <v>0</v>
      </c>
      <c r="J98" s="6" t="e">
        <f>IF(I98/H98*100&gt;100,100,I98/H98*100)</f>
        <v>#DIV/0!</v>
      </c>
      <c r="K98" s="6" t="e">
        <f>J98</f>
        <v>#DIV/0!</v>
      </c>
      <c r="L98" s="179"/>
      <c r="M98" s="186"/>
      <c r="N98" s="163"/>
    </row>
    <row r="99" spans="1:14" ht="57" customHeight="1" x14ac:dyDescent="0.25">
      <c r="A99" s="211"/>
      <c r="B99" s="37" t="s">
        <v>183</v>
      </c>
      <c r="C99" s="189" t="s">
        <v>66</v>
      </c>
      <c r="D99" s="170" t="s">
        <v>10</v>
      </c>
      <c r="E99" s="9" t="s">
        <v>11</v>
      </c>
      <c r="F99" s="29" t="s">
        <v>14</v>
      </c>
      <c r="G99" s="11" t="s">
        <v>13</v>
      </c>
      <c r="H99" s="5">
        <f>('ДОУ № 24+91'!H99+'ДОУ № 41'!H99+'ДОУ № 63'!H99+'ДОУ № 77'!H99+'ДОУ № 84'!H99+'ДОУ № 91'!H99+'ДОУ № 104'!H99+'ДОУ № 136'!H99+'ДОУ № 167'!H99+'ДОУ № 187'!H99+'ДОУ № 249'!H99+'ДОУ № 264'!H99+'ДОУ № 268'!H99+'ДОУ № 271'!H99+'ДОУ № 272'!H99+'ДОУ № 276'!H99+'ДОУ № 279'!H99+'ДОУ № 307'!H99+'ДОУ № 5'!H99+'ДОУ № 14'!H99+'ДОУ № 22'!H99+'ДОУ № 80'!H99+'ДОУ № 81'!H99+'ДОУ №109'!H99+'ДОУ №110'!H99+'ДОУ №169'!H99+'ДОУ №182'!H99+'ДОУ №224'!H99+'ДОУ № 238'!H99+'ДОУ № 254'!H99+'ДОУ № 265'!H99+'ДОУ № 278'!H99+'ДОУ №313'!H99+'ДОУ № 320'!H99+'ДОУ №18'!H99+'ДОУ № 20'!H99+'ДОУ № 27'!H99+'ДОУ № 40'!H99+'ДОУ №50'!H99+'ДОУ № 60'!H99+'ДОУ № 61'!H99+'ДОУ №65'!H99+'ДОУ №82'!H99+'ДОУ №83'!H99+'ДОУ №85'!H99+'ДОУ № 165'!H99+'ДОУ № 176'!H99+'ДОУ № 179'!H99+'ДОУ №183'!H99+'ДОУ № 193'!H99+'ДОУ № 194'!H99+'ДОУ №209'!H99+'ДОУ № 251'!H99+'ДОУ № 255'!H99+'ДОУ № 263'!H99+'ДОУ № 283'!H99+'ДОУ № 286'!H99+'ДОУ № 291'!H99+'ДОУ №306'!H99+'ДОУ № 317'!H99+'ДОУ № 319'!H99+'ДОУ №323'!H99+'ДОУ № 107'!H99)/3</f>
        <v>100</v>
      </c>
      <c r="I99" s="5">
        <f>('ДОУ № 24+91'!I99+'ДОУ № 41'!I99+'ДОУ № 63'!I99+'ДОУ № 77'!I99+'ДОУ № 84'!I99+'ДОУ № 91'!I99+'ДОУ № 104'!I99+'ДОУ № 136'!I99+'ДОУ № 167'!I99+'ДОУ № 187'!I99+'ДОУ № 249'!I99+'ДОУ № 264'!I99+'ДОУ № 268'!I99+'ДОУ № 271'!I99+'ДОУ № 272'!I99+'ДОУ № 276'!I99+'ДОУ № 279'!I99+'ДОУ № 307'!I99+'ДОУ № 5'!I99+'ДОУ № 14'!I99+'ДОУ № 22'!I99+'ДОУ № 80'!I99+'ДОУ № 81'!I99+'ДОУ №109'!I99+'ДОУ №110'!I99+'ДОУ №169'!I99+'ДОУ №182'!I99+'ДОУ №224'!I99+'ДОУ № 238'!I99+'ДОУ № 254'!I99+'ДОУ № 265'!I99+'ДОУ № 278'!I99+'ДОУ №313'!I99+'ДОУ № 320'!I99+'ДОУ №18'!I99+'ДОУ № 20'!I99+'ДОУ № 27'!I99+'ДОУ № 40'!I99+'ДОУ №50'!I99+'ДОУ № 60'!I99+'ДОУ № 61'!I99+'ДОУ №65'!I99+'ДОУ №82'!I99+'ДОУ №83'!I99+'ДОУ №85'!I99+'ДОУ № 165'!I99+'ДОУ № 176'!I99+'ДОУ № 179'!I99+'ДОУ №183'!I99+'ДОУ № 193'!I99+'ДОУ № 194'!I99+'ДОУ №209'!I99+'ДОУ № 251'!I99+'ДОУ № 255'!I99+'ДОУ № 263'!I99+'ДОУ № 283'!I99+'ДОУ № 286'!I99+'ДОУ № 291'!I99+'ДОУ №306'!I99+'ДОУ № 317'!I99+'ДОУ № 319'!I99+'ДОУ №323'!I99+'ДОУ № 107'!I99)/3</f>
        <v>100</v>
      </c>
      <c r="J99" s="6">
        <f>IF(I99/H99*100&gt;100,100,I99/H99*100)</f>
        <v>100</v>
      </c>
      <c r="K99" s="172">
        <f>(J99+J100+J101)/3</f>
        <v>100</v>
      </c>
      <c r="L99" s="178">
        <f>(K99+K102)/2</f>
        <v>100</v>
      </c>
      <c r="M99" s="186"/>
      <c r="N99" s="161"/>
    </row>
    <row r="100" spans="1:14" ht="54.75" customHeight="1" x14ac:dyDescent="0.25">
      <c r="A100" s="211"/>
      <c r="B100" s="38"/>
      <c r="C100" s="189"/>
      <c r="D100" s="171"/>
      <c r="E100" s="9" t="s">
        <v>11</v>
      </c>
      <c r="F100" s="27" t="s">
        <v>12</v>
      </c>
      <c r="G100" s="11" t="s">
        <v>13</v>
      </c>
      <c r="H100" s="5">
        <f>('ДОУ № 24+91'!H100+'ДОУ № 41'!H100+'ДОУ № 63'!H100+'ДОУ № 77'!H100+'ДОУ № 84'!H100+'ДОУ № 91'!H100+'ДОУ № 104'!H100+'ДОУ № 136'!H100+'ДОУ № 167'!H100+'ДОУ № 187'!H100+'ДОУ № 249'!H100+'ДОУ № 264'!H100+'ДОУ № 268'!H100+'ДОУ № 271'!H100+'ДОУ № 272'!H100+'ДОУ № 276'!H100+'ДОУ № 279'!H100+'ДОУ № 307'!H100+'ДОУ № 5'!H100+'ДОУ № 14'!H100+'ДОУ № 22'!H100+'ДОУ № 80'!H100+'ДОУ № 81'!H100+'ДОУ №109'!H100+'ДОУ №110'!H100+'ДОУ №169'!H100+'ДОУ №182'!H100+'ДОУ №224'!H100+'ДОУ № 238'!H100+'ДОУ № 254'!H100+'ДОУ № 265'!H100+'ДОУ № 278'!H100+'ДОУ №313'!H100+'ДОУ № 320'!H100+'ДОУ №18'!H100+'ДОУ № 20'!H100+'ДОУ № 27'!H100+'ДОУ № 40'!H100+'ДОУ №50'!H100+'ДОУ № 60'!H100+'ДОУ № 61'!H100+'ДОУ №65'!H100+'ДОУ №82'!H100+'ДОУ №83'!H100+'ДОУ №85'!H100+'ДОУ № 165'!H100+'ДОУ № 176'!H100+'ДОУ № 179'!H100+'ДОУ №183'!H100+'ДОУ № 193'!H100+'ДОУ № 194'!H100+'ДОУ №209'!H100+'ДОУ № 251'!H100+'ДОУ № 255'!H100+'ДОУ № 263'!H100+'ДОУ № 283'!H100+'ДОУ № 286'!H100+'ДОУ № 291'!H100+'ДОУ №306'!H100+'ДОУ № 317'!H100+'ДОУ № 319'!H100+'ДОУ №323'!H100+'ДОУ № 107'!H100)/3</f>
        <v>11.666666666666666</v>
      </c>
      <c r="I100" s="5">
        <f>('ДОУ № 24+91'!I100+'ДОУ № 41'!I100+'ДОУ № 63'!I100+'ДОУ № 77'!I100+'ДОУ № 84'!I100+'ДОУ № 91'!I100+'ДОУ № 104'!I100+'ДОУ № 136'!I100+'ДОУ № 167'!I100+'ДОУ № 187'!I100+'ДОУ № 249'!I100+'ДОУ № 264'!I100+'ДОУ № 268'!I100+'ДОУ № 271'!I100+'ДОУ № 272'!I100+'ДОУ № 276'!I100+'ДОУ № 279'!I100+'ДОУ № 307'!I100+'ДОУ № 5'!I100+'ДОУ № 14'!I100+'ДОУ № 22'!I100+'ДОУ № 80'!I100+'ДОУ № 81'!I100+'ДОУ №109'!I100+'ДОУ №110'!I100+'ДОУ №169'!I100+'ДОУ №182'!I100+'ДОУ №224'!I100+'ДОУ № 238'!I100+'ДОУ № 254'!I100+'ДОУ № 265'!I100+'ДОУ № 278'!I100+'ДОУ №313'!I100+'ДОУ № 320'!I100+'ДОУ №18'!I100+'ДОУ № 20'!I100+'ДОУ № 27'!I100+'ДОУ № 40'!I100+'ДОУ №50'!I100+'ДОУ № 60'!I100+'ДОУ № 61'!I100+'ДОУ №65'!I100+'ДОУ №82'!I100+'ДОУ №83'!I100+'ДОУ №85'!I100+'ДОУ № 165'!I100+'ДОУ № 176'!I100+'ДОУ № 179'!I100+'ДОУ №183'!I100+'ДОУ № 193'!I100+'ДОУ № 194'!I100+'ДОУ №209'!I100+'ДОУ № 251'!I100+'ДОУ № 255'!I100+'ДОУ № 263'!I100+'ДОУ № 283'!I100+'ДОУ № 286'!I100+'ДОУ № 291'!I100+'ДОУ №306'!I100+'ДОУ № 317'!I100+'ДОУ № 319'!I100+'ДОУ №323'!I100+'ДОУ № 107'!I100)/3</f>
        <v>7.7666666666666666</v>
      </c>
      <c r="J100" s="6">
        <f>IF(H100/I100*100&gt;100,100,H100/I100*100)</f>
        <v>100</v>
      </c>
      <c r="K100" s="173"/>
      <c r="L100" s="179"/>
      <c r="M100" s="186"/>
      <c r="N100" s="162"/>
    </row>
    <row r="101" spans="1:14" ht="89.25" customHeight="1" x14ac:dyDescent="0.25">
      <c r="A101" s="211"/>
      <c r="B101" s="38"/>
      <c r="C101" s="189"/>
      <c r="D101" s="171"/>
      <c r="E101" s="9" t="s">
        <v>11</v>
      </c>
      <c r="F101" s="29" t="s">
        <v>20</v>
      </c>
      <c r="G101" s="11" t="s">
        <v>13</v>
      </c>
      <c r="H101" s="5">
        <f>('ДОУ № 24+91'!H101+'ДОУ № 41'!H101+'ДОУ № 63'!H101+'ДОУ № 77'!H101+'ДОУ № 84'!H101+'ДОУ № 91'!H101+'ДОУ № 104'!H101+'ДОУ № 136'!H101+'ДОУ № 167'!H101+'ДОУ № 187'!H101+'ДОУ № 249'!H101+'ДОУ № 264'!H101+'ДОУ № 268'!H101+'ДОУ № 271'!H101+'ДОУ № 272'!H101+'ДОУ № 276'!H101+'ДОУ № 279'!H101+'ДОУ № 307'!H101+'ДОУ № 5'!H101+'ДОУ № 14'!H101+'ДОУ № 22'!H101+'ДОУ № 80'!H101+'ДОУ № 81'!H101+'ДОУ №109'!H101+'ДОУ №110'!H101+'ДОУ №169'!H101+'ДОУ №182'!H101+'ДОУ №224'!H101+'ДОУ № 238'!H101+'ДОУ № 254'!H101+'ДОУ № 265'!H101+'ДОУ № 278'!H101+'ДОУ №313'!H101+'ДОУ № 320'!H101+'ДОУ №18'!H101+'ДОУ № 20'!H101+'ДОУ № 27'!H101+'ДОУ № 40'!H101+'ДОУ №50'!H101+'ДОУ № 60'!H101+'ДОУ № 61'!H101+'ДОУ №65'!H101+'ДОУ №82'!H101+'ДОУ №83'!H101+'ДОУ №85'!H101+'ДОУ № 165'!H101+'ДОУ № 176'!H101+'ДОУ № 179'!H101+'ДОУ №183'!H101+'ДОУ № 193'!H101+'ДОУ № 194'!H101+'ДОУ №209'!H101+'ДОУ № 251'!H101+'ДОУ № 255'!H101+'ДОУ № 263'!H101+'ДОУ № 283'!H101+'ДОУ № 286'!H101+'ДОУ № 291'!H101+'ДОУ №306'!H101+'ДОУ № 317'!H101+'ДОУ № 319'!H101+'ДОУ №323'!H101+'ДОУ № 107'!H101)/3</f>
        <v>100</v>
      </c>
      <c r="I101" s="5">
        <f>('ДОУ № 24+91'!I101+'ДОУ № 41'!I101+'ДОУ № 63'!I101+'ДОУ № 77'!I101+'ДОУ № 84'!I101+'ДОУ № 91'!I101+'ДОУ № 104'!I101+'ДОУ № 136'!I101+'ДОУ № 167'!I101+'ДОУ № 187'!I101+'ДОУ № 249'!I101+'ДОУ № 264'!I101+'ДОУ № 268'!I101+'ДОУ № 271'!I101+'ДОУ № 272'!I101+'ДОУ № 276'!I101+'ДОУ № 279'!I101+'ДОУ № 307'!I101+'ДОУ № 5'!I101+'ДОУ № 14'!I101+'ДОУ № 22'!I101+'ДОУ № 80'!I101+'ДОУ № 81'!I101+'ДОУ №109'!I101+'ДОУ №110'!I101+'ДОУ №169'!I101+'ДОУ №182'!I101+'ДОУ №224'!I101+'ДОУ № 238'!I101+'ДОУ № 254'!I101+'ДОУ № 265'!I101+'ДОУ № 278'!I101+'ДОУ №313'!I101+'ДОУ № 320'!I101+'ДОУ №18'!I101+'ДОУ № 20'!I101+'ДОУ № 27'!I101+'ДОУ № 40'!I101+'ДОУ №50'!I101+'ДОУ № 60'!I101+'ДОУ № 61'!I101+'ДОУ №65'!I101+'ДОУ №82'!I101+'ДОУ №83'!I101+'ДОУ №85'!I101+'ДОУ № 165'!I101+'ДОУ № 176'!I101+'ДОУ № 179'!I101+'ДОУ №183'!I101+'ДОУ № 193'!I101+'ДОУ № 194'!I101+'ДОУ №209'!I101+'ДОУ № 251'!I101+'ДОУ № 255'!I101+'ДОУ № 263'!I101+'ДОУ № 283'!I101+'ДОУ № 286'!I101+'ДОУ № 291'!I101+'ДОУ №306'!I101+'ДОУ № 317'!I101+'ДОУ № 319'!I101+'ДОУ №323'!I101+'ДОУ № 107'!I101)/3</f>
        <v>100</v>
      </c>
      <c r="J101" s="6">
        <f>IF(I101/H101*100&gt;100,100,I101/H101*100)</f>
        <v>100</v>
      </c>
      <c r="K101" s="173"/>
      <c r="L101" s="179"/>
      <c r="M101" s="186"/>
      <c r="N101" s="162"/>
    </row>
    <row r="102" spans="1:14" ht="33" customHeight="1" x14ac:dyDescent="0.25">
      <c r="A102" s="211"/>
      <c r="B102" s="39"/>
      <c r="C102" s="189"/>
      <c r="D102" s="171"/>
      <c r="E102" s="9" t="s">
        <v>16</v>
      </c>
      <c r="F102" s="30" t="s">
        <v>291</v>
      </c>
      <c r="G102" s="11" t="s">
        <v>18</v>
      </c>
      <c r="H102" s="5">
        <f>('ДОУ № 24+91'!H102+'ДОУ № 41'!H102+'ДОУ № 63'!H102+'ДОУ № 77'!H102+'ДОУ № 84'!H102+'ДОУ № 91'!H102+'ДОУ № 104'!H102+'ДОУ № 136'!H102+'ДОУ № 167'!H102+'ДОУ № 187'!H102+'ДОУ № 249'!H102+'ДОУ № 264'!H102+'ДОУ № 268'!H102+'ДОУ № 271'!H102+'ДОУ № 272'!H102+'ДОУ № 276'!H102+'ДОУ № 279'!H102+'ДОУ № 307'!H102+'ДОУ № 5'!H102+'ДОУ № 14'!H102+'ДОУ № 22'!H102+'ДОУ № 80'!H102+'ДОУ № 81'!H102+'ДОУ №109'!H102+'ДОУ №110'!H102+'ДОУ №169'!H102+'ДОУ №182'!H102+'ДОУ №224'!H102+'ДОУ № 238'!H102+'ДОУ № 254'!H102+'ДОУ № 265'!H102+'ДОУ № 278'!H102+'ДОУ №313'!H102+'ДОУ № 320'!H102+'ДОУ №18'!H102+'ДОУ № 20'!H102+'ДОУ № 27'!H102+'ДОУ № 40'!H102+'ДОУ №50'!H102+'ДОУ № 60'!H102+'ДОУ № 61'!H102+'ДОУ №65'!H102+'ДОУ №82'!H102+'ДОУ №83'!H102+'ДОУ №85'!H102+'ДОУ № 165'!H102+'ДОУ № 176'!H102+'ДОУ № 179'!H102+'ДОУ №183'!H102+'ДОУ № 193'!H102+'ДОУ № 194'!H102+'ДОУ №209'!H102+'ДОУ № 251'!H102+'ДОУ № 255'!H102+'ДОУ № 263'!H102+'ДОУ № 283'!H102+'ДОУ № 286'!H102+'ДОУ № 291'!H102+'ДОУ №306'!H102+'ДОУ № 317'!H102+'ДОУ № 319'!H102+'ДОУ №323'!H102+'ДОУ № 107'!H102)</f>
        <v>85</v>
      </c>
      <c r="I102" s="5">
        <f>('ДОУ № 24+91'!I102+'ДОУ № 41'!I102+'ДОУ № 63'!I102+'ДОУ № 77'!I102+'ДОУ № 84'!I102+'ДОУ № 91'!I102+'ДОУ № 104'!I102+'ДОУ № 136'!I102+'ДОУ № 167'!I102+'ДОУ № 187'!I102+'ДОУ № 249'!I102+'ДОУ № 264'!I102+'ДОУ № 268'!I102+'ДОУ № 271'!I102+'ДОУ № 272'!I102+'ДОУ № 276'!I102+'ДОУ № 279'!I102+'ДОУ № 307'!I102+'ДОУ № 5'!I102+'ДОУ № 14'!I102+'ДОУ № 22'!I102+'ДОУ № 80'!I102+'ДОУ № 81'!I102+'ДОУ №109'!I102+'ДОУ №110'!I102+'ДОУ №169'!I102+'ДОУ №182'!I102+'ДОУ №224'!I102+'ДОУ № 238'!I102+'ДОУ № 254'!I102+'ДОУ № 265'!I102+'ДОУ № 278'!I102+'ДОУ №313'!I102+'ДОУ № 320'!I102+'ДОУ №18'!I102+'ДОУ № 20'!I102+'ДОУ № 27'!I102+'ДОУ № 40'!I102+'ДОУ №50'!I102+'ДОУ № 60'!I102+'ДОУ № 61'!I102+'ДОУ №65'!I102+'ДОУ №82'!I102+'ДОУ №83'!I102+'ДОУ №85'!I102+'ДОУ № 165'!I102+'ДОУ № 176'!I102+'ДОУ № 179'!I102+'ДОУ №183'!I102+'ДОУ № 193'!I102+'ДОУ № 194'!I102+'ДОУ №209'!I102+'ДОУ № 251'!I102+'ДОУ № 255'!I102+'ДОУ № 263'!I102+'ДОУ № 283'!I102+'ДОУ № 286'!I102+'ДОУ № 291'!I102+'ДОУ №306'!I102+'ДОУ № 317'!I102+'ДОУ № 319'!I102+'ДОУ №323'!I102+'ДОУ № 107'!I102)</f>
        <v>99</v>
      </c>
      <c r="J102" s="6">
        <f>IF(I102/H102*100&gt;100,100,I102/H102*100)</f>
        <v>100</v>
      </c>
      <c r="K102" s="6">
        <f>J102</f>
        <v>100</v>
      </c>
      <c r="L102" s="179"/>
      <c r="M102" s="186"/>
      <c r="N102" s="163"/>
    </row>
    <row r="103" spans="1:14" ht="63" customHeight="1" x14ac:dyDescent="0.25">
      <c r="A103" s="211"/>
      <c r="B103" s="37" t="s">
        <v>161</v>
      </c>
      <c r="C103" s="189" t="s">
        <v>67</v>
      </c>
      <c r="D103" s="170" t="s">
        <v>10</v>
      </c>
      <c r="E103" s="9" t="s">
        <v>11</v>
      </c>
      <c r="F103" s="28" t="s">
        <v>14</v>
      </c>
      <c r="G103" s="11" t="s">
        <v>13</v>
      </c>
      <c r="H103" s="5">
        <f>('ДОУ № 24+91'!H103+'ДОУ № 41'!H103+'ДОУ № 63'!H103+'ДОУ № 77'!H103+'ДОУ № 84'!H103+'ДОУ № 91'!H103+'ДОУ № 104'!H103+'ДОУ № 136'!H103+'ДОУ № 167'!H103+'ДОУ № 187'!H103+'ДОУ № 249'!H103+'ДОУ № 264'!H103+'ДОУ № 268'!H103+'ДОУ № 271'!H103+'ДОУ № 272'!H103+'ДОУ № 276'!H103+'ДОУ № 279'!H103+'ДОУ № 307'!H103+'ДОУ № 5'!H103+'ДОУ № 14'!H103+'ДОУ № 22'!H103+'ДОУ № 80'!H103+'ДОУ № 81'!H103+'ДОУ №109'!H103+'ДОУ №110'!H103+'ДОУ №169'!H103+'ДОУ №182'!H103+'ДОУ №224'!H103+'ДОУ № 238'!H103+'ДОУ № 254'!H103+'ДОУ № 265'!H103+'ДОУ № 278'!H103+'ДОУ №313'!H103+'ДОУ № 320'!H103+'ДОУ №18'!H103+'ДОУ № 20'!H103+'ДОУ № 27'!H103+'ДОУ № 40'!H103+'ДОУ №50'!H103+'ДОУ № 60'!H103+'ДОУ № 61'!H103+'ДОУ №65'!H103+'ДОУ №82'!H103+'ДОУ №83'!H103+'ДОУ №85'!H103+'ДОУ № 165'!H103+'ДОУ № 176'!H103+'ДОУ № 179'!H103+'ДОУ №183'!H103+'ДОУ № 193'!H103+'ДОУ № 194'!H103+'ДОУ №209'!H103+'ДОУ № 251'!H103+'ДОУ № 255'!H103+'ДОУ № 263'!H103+'ДОУ № 283'!H103+'ДОУ № 286'!H103+'ДОУ № 291'!H103+'ДОУ №306'!H103+'ДОУ № 317'!H103+'ДОУ № 319'!H103+'ДОУ №323'!H103+'ДОУ № 107'!H103)/1</f>
        <v>100</v>
      </c>
      <c r="I103" s="5">
        <f>('ДОУ № 24+91'!I103+'ДОУ № 41'!I103+'ДОУ № 63'!I103+'ДОУ № 77'!I103+'ДОУ № 84'!I103+'ДОУ № 91'!I103+'ДОУ № 104'!I103+'ДОУ № 136'!I103+'ДОУ № 167'!I103+'ДОУ № 187'!I103+'ДОУ № 249'!I103+'ДОУ № 264'!I103+'ДОУ № 268'!I103+'ДОУ № 271'!I103+'ДОУ № 272'!I103+'ДОУ № 276'!I103+'ДОУ № 279'!I103+'ДОУ № 307'!I103+'ДОУ № 5'!I103+'ДОУ № 14'!I103+'ДОУ № 22'!I103+'ДОУ № 80'!I103+'ДОУ № 81'!I103+'ДОУ №109'!I103+'ДОУ №110'!I103+'ДОУ №169'!I103+'ДОУ №182'!I103+'ДОУ №224'!I103+'ДОУ № 238'!I103+'ДОУ № 254'!I103+'ДОУ № 265'!I103+'ДОУ № 278'!I103+'ДОУ №313'!I103+'ДОУ № 320'!I103+'ДОУ №18'!I103+'ДОУ № 20'!I103+'ДОУ № 27'!I103+'ДОУ № 40'!I103+'ДОУ №50'!I103+'ДОУ № 60'!I103+'ДОУ № 61'!I103+'ДОУ №65'!I103+'ДОУ №82'!I103+'ДОУ №83'!I103+'ДОУ №85'!I103+'ДОУ № 165'!I103+'ДОУ № 176'!I103+'ДОУ № 179'!I103+'ДОУ №183'!I103+'ДОУ № 193'!I103+'ДОУ № 194'!I103+'ДОУ №209'!I103+'ДОУ № 251'!I103+'ДОУ № 255'!I103+'ДОУ № 263'!I103+'ДОУ № 283'!I103+'ДОУ № 286'!I103+'ДОУ № 291'!I103+'ДОУ №306'!I103+'ДОУ № 317'!I103+'ДОУ № 319'!I103+'ДОУ №323'!I103+'ДОУ № 107'!I103)/1</f>
        <v>100</v>
      </c>
      <c r="J103" s="6">
        <f>IF(I103/H103*100&gt;100,100,I103/H103*100)</f>
        <v>100</v>
      </c>
      <c r="K103" s="172">
        <f>(J103+J104+J105)/3</f>
        <v>100</v>
      </c>
      <c r="L103" s="178">
        <f>(K103+K106)/2</f>
        <v>98.07692307692308</v>
      </c>
      <c r="M103" s="186"/>
      <c r="N103" s="161"/>
    </row>
    <row r="104" spans="1:14" ht="63" customHeight="1" x14ac:dyDescent="0.25">
      <c r="A104" s="211"/>
      <c r="B104" s="38"/>
      <c r="C104" s="189"/>
      <c r="D104" s="171"/>
      <c r="E104" s="9" t="s">
        <v>11</v>
      </c>
      <c r="F104" s="27" t="s">
        <v>12</v>
      </c>
      <c r="G104" s="11" t="s">
        <v>13</v>
      </c>
      <c r="H104" s="5">
        <f>('ДОУ № 24+91'!H104+'ДОУ № 41'!H104+'ДОУ № 63'!H104+'ДОУ № 77'!H104+'ДОУ № 84'!H104+'ДОУ № 91'!H104+'ДОУ № 104'!H104+'ДОУ № 136'!H104+'ДОУ № 167'!H104+'ДОУ № 187'!H104+'ДОУ № 249'!H104+'ДОУ № 264'!H104+'ДОУ № 268'!H104+'ДОУ № 271'!H104+'ДОУ № 272'!H104+'ДОУ № 276'!H104+'ДОУ № 279'!H104+'ДОУ № 307'!H104+'ДОУ № 5'!H104+'ДОУ № 14'!H104+'ДОУ № 22'!H104+'ДОУ № 80'!H104+'ДОУ № 81'!H104+'ДОУ №109'!H104+'ДОУ №110'!H104+'ДОУ №169'!H104+'ДОУ №182'!H104+'ДОУ №224'!H104+'ДОУ № 238'!H104+'ДОУ № 254'!H104+'ДОУ № 265'!H104+'ДОУ № 278'!H104+'ДОУ №313'!H104+'ДОУ № 320'!H104+'ДОУ №18'!H104+'ДОУ № 20'!H104+'ДОУ № 27'!H104+'ДОУ № 40'!H104+'ДОУ №50'!H104+'ДОУ № 60'!H104+'ДОУ № 61'!H104+'ДОУ №65'!H104+'ДОУ №82'!H104+'ДОУ №83'!H104+'ДОУ №85'!H104+'ДОУ № 165'!H104+'ДОУ № 176'!H104+'ДОУ № 179'!H104+'ДОУ №183'!H104+'ДОУ № 193'!H104+'ДОУ № 194'!H104+'ДОУ №209'!H104+'ДОУ № 251'!H104+'ДОУ № 255'!H104+'ДОУ № 263'!H104+'ДОУ № 283'!H104+'ДОУ № 286'!H104+'ДОУ № 291'!H104+'ДОУ №306'!H104+'ДОУ № 317'!H104+'ДОУ № 319'!H104+'ДОУ №323'!H104+'ДОУ № 107'!H104)/1</f>
        <v>15</v>
      </c>
      <c r="I104" s="5">
        <f>('ДОУ № 24+91'!I104+'ДОУ № 41'!I104+'ДОУ № 63'!I104+'ДОУ № 77'!I104+'ДОУ № 84'!I104+'ДОУ № 91'!I104+'ДОУ № 104'!I104+'ДОУ № 136'!I104+'ДОУ № 167'!I104+'ДОУ № 187'!I104+'ДОУ № 249'!I104+'ДОУ № 264'!I104+'ДОУ № 268'!I104+'ДОУ № 271'!I104+'ДОУ № 272'!I104+'ДОУ № 276'!I104+'ДОУ № 279'!I104+'ДОУ № 307'!I104+'ДОУ № 5'!I104+'ДОУ № 14'!I104+'ДОУ № 22'!I104+'ДОУ № 80'!I104+'ДОУ № 81'!I104+'ДОУ №109'!I104+'ДОУ №110'!I104+'ДОУ №169'!I104+'ДОУ №182'!I104+'ДОУ №224'!I104+'ДОУ № 238'!I104+'ДОУ № 254'!I104+'ДОУ № 265'!I104+'ДОУ № 278'!I104+'ДОУ №313'!I104+'ДОУ № 320'!I104+'ДОУ №18'!I104+'ДОУ № 20'!I104+'ДОУ № 27'!I104+'ДОУ № 40'!I104+'ДОУ №50'!I104+'ДОУ № 60'!I104+'ДОУ № 61'!I104+'ДОУ №65'!I104+'ДОУ №82'!I104+'ДОУ №83'!I104+'ДОУ №85'!I104+'ДОУ № 165'!I104+'ДОУ № 176'!I104+'ДОУ № 179'!I104+'ДОУ №183'!I104+'ДОУ № 193'!I104+'ДОУ № 194'!I104+'ДОУ №209'!I104+'ДОУ № 251'!I104+'ДОУ № 255'!I104+'ДОУ № 263'!I104+'ДОУ № 283'!I104+'ДОУ № 286'!I104+'ДОУ № 291'!I104+'ДОУ №306'!I104+'ДОУ № 317'!I104+'ДОУ № 319'!I104+'ДОУ №323'!I104+'ДОУ № 107'!I104)/1</f>
        <v>8.1</v>
      </c>
      <c r="J104" s="6">
        <f>IF(H104/I104*100&gt;100,100,H104/I104*100)</f>
        <v>100</v>
      </c>
      <c r="K104" s="173"/>
      <c r="L104" s="179"/>
      <c r="M104" s="186"/>
      <c r="N104" s="162"/>
    </row>
    <row r="105" spans="1:14" ht="89.25" customHeight="1" x14ac:dyDescent="0.25">
      <c r="A105" s="211"/>
      <c r="B105" s="38"/>
      <c r="C105" s="189"/>
      <c r="D105" s="171"/>
      <c r="E105" s="9" t="s">
        <v>11</v>
      </c>
      <c r="F105" s="28" t="s">
        <v>20</v>
      </c>
      <c r="G105" s="11" t="s">
        <v>13</v>
      </c>
      <c r="H105" s="5">
        <f>('ДОУ № 24+91'!H105+'ДОУ № 41'!H105+'ДОУ № 63'!H105+'ДОУ № 77'!H105+'ДОУ № 84'!H105+'ДОУ № 91'!H105+'ДОУ № 104'!H105+'ДОУ № 136'!H105+'ДОУ № 167'!H105+'ДОУ № 187'!H105+'ДОУ № 249'!H105+'ДОУ № 264'!H105+'ДОУ № 268'!H105+'ДОУ № 271'!H105+'ДОУ № 272'!H105+'ДОУ № 276'!H105+'ДОУ № 279'!H105+'ДОУ № 307'!H105+'ДОУ № 5'!H105+'ДОУ № 14'!H105+'ДОУ № 22'!H105+'ДОУ № 80'!H105+'ДОУ № 81'!H105+'ДОУ №109'!H105+'ДОУ №110'!H105+'ДОУ №169'!H105+'ДОУ №182'!H105+'ДОУ №224'!H105+'ДОУ № 238'!H105+'ДОУ № 254'!H105+'ДОУ № 265'!H105+'ДОУ № 278'!H105+'ДОУ №313'!H105+'ДОУ № 320'!H105+'ДОУ №18'!H105+'ДОУ № 20'!H105+'ДОУ № 27'!H105+'ДОУ № 40'!H105+'ДОУ №50'!H105+'ДОУ № 60'!H105+'ДОУ № 61'!H105+'ДОУ №65'!H105+'ДОУ №82'!H105+'ДОУ №83'!H105+'ДОУ №85'!H105+'ДОУ № 165'!H105+'ДОУ № 176'!H105+'ДОУ № 179'!H105+'ДОУ №183'!H105+'ДОУ № 193'!H105+'ДОУ № 194'!H105+'ДОУ №209'!H105+'ДОУ № 251'!H105+'ДОУ № 255'!H105+'ДОУ № 263'!H105+'ДОУ № 283'!H105+'ДОУ № 286'!H105+'ДОУ № 291'!H105+'ДОУ №306'!H105+'ДОУ № 317'!H105+'ДОУ № 319'!H105+'ДОУ №323'!H105+'ДОУ № 107'!H105)/1</f>
        <v>100</v>
      </c>
      <c r="I105" s="5">
        <f>('ДОУ № 24+91'!I105+'ДОУ № 41'!I105+'ДОУ № 63'!I105+'ДОУ № 77'!I105+'ДОУ № 84'!I105+'ДОУ № 91'!I105+'ДОУ № 104'!I105+'ДОУ № 136'!I105+'ДОУ № 167'!I105+'ДОУ № 187'!I105+'ДОУ № 249'!I105+'ДОУ № 264'!I105+'ДОУ № 268'!I105+'ДОУ № 271'!I105+'ДОУ № 272'!I105+'ДОУ № 276'!I105+'ДОУ № 279'!I105+'ДОУ № 307'!I105+'ДОУ № 5'!I105+'ДОУ № 14'!I105+'ДОУ № 22'!I105+'ДОУ № 80'!I105+'ДОУ № 81'!I105+'ДОУ №109'!I105+'ДОУ №110'!I105+'ДОУ №169'!I105+'ДОУ №182'!I105+'ДОУ №224'!I105+'ДОУ № 238'!I105+'ДОУ № 254'!I105+'ДОУ № 265'!I105+'ДОУ № 278'!I105+'ДОУ №313'!I105+'ДОУ № 320'!I105+'ДОУ №18'!I105+'ДОУ № 20'!I105+'ДОУ № 27'!I105+'ДОУ № 40'!I105+'ДОУ №50'!I105+'ДОУ № 60'!I105+'ДОУ № 61'!I105+'ДОУ №65'!I105+'ДОУ №82'!I105+'ДОУ №83'!I105+'ДОУ №85'!I105+'ДОУ № 165'!I105+'ДОУ № 176'!I105+'ДОУ № 179'!I105+'ДОУ №183'!I105+'ДОУ № 193'!I105+'ДОУ № 194'!I105+'ДОУ №209'!I105+'ДОУ № 251'!I105+'ДОУ № 255'!I105+'ДОУ № 263'!I105+'ДОУ № 283'!I105+'ДОУ № 286'!I105+'ДОУ № 291'!I105+'ДОУ №306'!I105+'ДОУ № 317'!I105+'ДОУ № 319'!I105+'ДОУ №323'!I105+'ДОУ № 107'!I105)/1</f>
        <v>100</v>
      </c>
      <c r="J105" s="6">
        <f>IF(I105/H105*100&gt;100,100,I105/H105*100)</f>
        <v>100</v>
      </c>
      <c r="K105" s="173"/>
      <c r="L105" s="179"/>
      <c r="M105" s="186"/>
      <c r="N105" s="162"/>
    </row>
    <row r="106" spans="1:14" ht="33" customHeight="1" x14ac:dyDescent="0.25">
      <c r="A106" s="211"/>
      <c r="B106" s="39"/>
      <c r="C106" s="189"/>
      <c r="D106" s="171"/>
      <c r="E106" s="9" t="s">
        <v>16</v>
      </c>
      <c r="F106" s="30" t="s">
        <v>291</v>
      </c>
      <c r="G106" s="11" t="s">
        <v>18</v>
      </c>
      <c r="H106" s="5">
        <f>('ДОУ № 24+91'!H106+'ДОУ № 41'!H106+'ДОУ № 63'!H106+'ДОУ № 77'!H106+'ДОУ № 84'!H106+'ДОУ № 91'!H106+'ДОУ № 104'!H106+'ДОУ № 136'!H106+'ДОУ № 167'!H106+'ДОУ № 187'!H106+'ДОУ № 249'!H106+'ДОУ № 264'!H106+'ДОУ № 268'!H106+'ДОУ № 271'!H106+'ДОУ № 272'!H106+'ДОУ № 276'!H106+'ДОУ № 279'!H106+'ДОУ № 307'!H106+'ДОУ № 5'!H106+'ДОУ № 14'!H106+'ДОУ № 22'!H106+'ДОУ № 80'!H106+'ДОУ № 81'!H106+'ДОУ №109'!H106+'ДОУ №110'!H106+'ДОУ №169'!H106+'ДОУ №182'!H106+'ДОУ №224'!H106+'ДОУ № 238'!H106+'ДОУ № 254'!H106+'ДОУ № 265'!H106+'ДОУ № 278'!H106+'ДОУ №313'!H106+'ДОУ № 320'!H106+'ДОУ №18'!H106+'ДОУ № 20'!H106+'ДОУ № 27'!H106+'ДОУ № 40'!H106+'ДОУ №50'!H106+'ДОУ № 60'!H106+'ДОУ № 61'!H106+'ДОУ №65'!H106+'ДОУ №82'!H106+'ДОУ №83'!H106+'ДОУ №85'!H106+'ДОУ № 165'!H106+'ДОУ № 176'!H106+'ДОУ № 179'!H106+'ДОУ №183'!H106+'ДОУ № 193'!H106+'ДОУ № 194'!H106+'ДОУ №209'!H106+'ДОУ № 251'!H106+'ДОУ № 255'!H106+'ДОУ № 263'!H106+'ДОУ № 283'!H106+'ДОУ № 286'!H106+'ДОУ № 291'!H106+'ДОУ №306'!H106+'ДОУ № 317'!H106+'ДОУ № 319'!H106+'ДОУ №323'!H106+'ДОУ № 107'!H106)</f>
        <v>26</v>
      </c>
      <c r="I106" s="5">
        <f>('ДОУ № 24+91'!I106+'ДОУ № 41'!I106+'ДОУ № 63'!I106+'ДОУ № 77'!I106+'ДОУ № 84'!I106+'ДОУ № 91'!I106+'ДОУ № 104'!I106+'ДОУ № 136'!I106+'ДОУ № 167'!I106+'ДОУ № 187'!I106+'ДОУ № 249'!I106+'ДОУ № 264'!I106+'ДОУ № 268'!I106+'ДОУ № 271'!I106+'ДОУ № 272'!I106+'ДОУ № 276'!I106+'ДОУ № 279'!I106+'ДОУ № 307'!I106+'ДОУ № 5'!I106+'ДОУ № 14'!I106+'ДОУ № 22'!I106+'ДОУ № 80'!I106+'ДОУ № 81'!I106+'ДОУ №109'!I106+'ДОУ №110'!I106+'ДОУ №169'!I106+'ДОУ №182'!I106+'ДОУ №224'!I106+'ДОУ № 238'!I106+'ДОУ № 254'!I106+'ДОУ № 265'!I106+'ДОУ № 278'!I106+'ДОУ №313'!I106+'ДОУ № 320'!I106+'ДОУ №18'!I106+'ДОУ № 20'!I106+'ДОУ № 27'!I106+'ДОУ № 40'!I106+'ДОУ №50'!I106+'ДОУ № 60'!I106+'ДОУ № 61'!I106+'ДОУ №65'!I106+'ДОУ №82'!I106+'ДОУ №83'!I106+'ДОУ №85'!I106+'ДОУ № 165'!I106+'ДОУ № 176'!I106+'ДОУ № 179'!I106+'ДОУ №183'!I106+'ДОУ № 193'!I106+'ДОУ № 194'!I106+'ДОУ №209'!I106+'ДОУ № 251'!I106+'ДОУ № 255'!I106+'ДОУ № 263'!I106+'ДОУ № 283'!I106+'ДОУ № 286'!I106+'ДОУ № 291'!I106+'ДОУ №306'!I106+'ДОУ № 317'!I106+'ДОУ № 319'!I106+'ДОУ №323'!I106+'ДОУ № 107'!I106)</f>
        <v>25</v>
      </c>
      <c r="J106" s="6">
        <f>IF(I106/H106*100&gt;100,100,I106/H106*100)</f>
        <v>96.15384615384616</v>
      </c>
      <c r="K106" s="6">
        <f>J106</f>
        <v>96.15384615384616</v>
      </c>
      <c r="L106" s="179"/>
      <c r="M106" s="186"/>
      <c r="N106" s="163"/>
    </row>
    <row r="107" spans="1:14" ht="58.5" hidden="1" customHeight="1" x14ac:dyDescent="0.25">
      <c r="A107" s="211"/>
      <c r="B107" s="37" t="s">
        <v>163</v>
      </c>
      <c r="C107" s="189" t="s">
        <v>68</v>
      </c>
      <c r="D107" s="170" t="s">
        <v>10</v>
      </c>
      <c r="E107" s="9" t="s">
        <v>11</v>
      </c>
      <c r="F107" s="29" t="s">
        <v>14</v>
      </c>
      <c r="G107" s="11" t="s">
        <v>13</v>
      </c>
      <c r="H107" s="5">
        <f>('ДОУ № 24+91'!H107+'ДОУ № 41'!H107+'ДОУ № 63'!H107+'ДОУ № 77'!H107+'ДОУ № 84'!H107+'ДОУ № 91'!H107+'ДОУ № 104'!H107+'ДОУ № 136'!H107+'ДОУ № 167'!H107+'ДОУ № 187'!H107+'ДОУ № 249'!H107+'ДОУ № 264'!H107+'ДОУ № 268'!H107+'ДОУ № 271'!H107+'ДОУ № 272'!H107+'ДОУ № 276'!H107+'ДОУ № 279'!H107+'ДОУ № 307'!H107+'ДОУ № 5'!H107+'ДОУ № 14'!H107+'ДОУ № 22'!H107+'ДОУ № 80'!H107+'ДОУ № 81'!H107+'ДОУ №109'!H107+'ДОУ №110'!H107+'ДОУ №169'!H107+'ДОУ №182'!H107+'ДОУ №224'!H107+'ДОУ № 238'!H107+'ДОУ № 254'!H107+'ДОУ № 265'!H107+'ДОУ № 278'!H107+'ДОУ №313'!H107+'ДОУ № 320'!H107+'ДОУ №18'!H107+'ДОУ № 20'!H107+'ДОУ № 27'!H107+'ДОУ № 40'!H107+'ДОУ №50'!H107+'ДОУ № 60'!H107+'ДОУ № 61'!H107+'ДОУ №65'!H107+'ДОУ №82'!H107+'ДОУ №83'!H107+'ДОУ №85'!H107+'ДОУ № 165'!H107+'ДОУ № 176'!H107+'ДОУ № 179'!H107+'ДОУ №183'!H107+'ДОУ № 193'!H107+'ДОУ № 194'!H107+'ДОУ №209'!H107+'ДОУ № 251'!H107+'ДОУ № 255'!H107+'ДОУ № 263'!H107+'ДОУ № 283'!H107+'ДОУ № 286'!H107+'ДОУ № 291'!H107+'ДОУ №306'!H107+'ДОУ № 317'!H107+'ДОУ № 319'!H107+'ДОУ №323'!H107+'ДОУ № 107'!H107)/33</f>
        <v>0</v>
      </c>
      <c r="I107" s="5">
        <f>('ДОУ № 24+91'!I107+'ДОУ № 41'!I107+'ДОУ № 63'!I107+'ДОУ № 77'!I107+'ДОУ № 84'!I107+'ДОУ № 91'!I107+'ДОУ № 104'!I107+'ДОУ № 136'!I107+'ДОУ № 167'!I107+'ДОУ № 187'!I107+'ДОУ № 249'!I107+'ДОУ № 264'!I107+'ДОУ № 268'!I107+'ДОУ № 271'!I107+'ДОУ № 272'!I107+'ДОУ № 276'!I107+'ДОУ № 279'!I107+'ДОУ № 307'!I107+'ДОУ № 5'!I107+'ДОУ № 14'!I107+'ДОУ № 22'!I107+'ДОУ № 80'!I107+'ДОУ № 81'!I107+'ДОУ №109'!I107+'ДОУ №110'!I107+'ДОУ №169'!I107+'ДОУ №182'!I107+'ДОУ №224'!I107+'ДОУ № 238'!I107+'ДОУ № 254'!I107+'ДОУ № 265'!I107+'ДОУ № 278'!I107+'ДОУ №313'!I107+'ДОУ № 320'!I107+'ДОУ №18'!I107+'ДОУ № 20'!I107+'ДОУ № 27'!I107+'ДОУ № 40'!I107+'ДОУ №50'!I107+'ДОУ № 60'!I107+'ДОУ № 61'!I107+'ДОУ №65'!I107+'ДОУ №82'!I107+'ДОУ №83'!I107+'ДОУ №85'!I107+'ДОУ № 165'!I107+'ДОУ № 176'!I107+'ДОУ № 179'!I107+'ДОУ №183'!I107+'ДОУ № 193'!I107+'ДОУ № 194'!I107+'ДОУ №209'!I107+'ДОУ № 251'!I107+'ДОУ № 255'!I107+'ДОУ № 263'!I107+'ДОУ № 283'!I107+'ДОУ № 286'!I107+'ДОУ № 291'!I107+'ДОУ №306'!I107+'ДОУ № 317'!I107+'ДОУ № 319'!I107+'ДОУ №323'!I107+'ДОУ № 107'!I107)/33</f>
        <v>0</v>
      </c>
      <c r="J107" s="6" t="e">
        <f>IF(I107/H107*100&gt;100,100,I107/H107*100)</f>
        <v>#DIV/0!</v>
      </c>
      <c r="K107" s="172" t="e">
        <f>(J107+J108+J109)/3</f>
        <v>#DIV/0!</v>
      </c>
      <c r="L107" s="178" t="e">
        <f>(K107+K110)/2</f>
        <v>#DIV/0!</v>
      </c>
      <c r="M107" s="186"/>
      <c r="N107" s="161"/>
    </row>
    <row r="108" spans="1:14" ht="56.25" hidden="1" customHeight="1" x14ac:dyDescent="0.25">
      <c r="A108" s="211"/>
      <c r="B108" s="38"/>
      <c r="C108" s="189"/>
      <c r="D108" s="171"/>
      <c r="E108" s="9" t="s">
        <v>11</v>
      </c>
      <c r="F108" s="27" t="s">
        <v>12</v>
      </c>
      <c r="G108" s="11" t="s">
        <v>13</v>
      </c>
      <c r="H108" s="5">
        <f>('ДОУ № 24+91'!H108+'ДОУ № 41'!H108+'ДОУ № 63'!H108+'ДОУ № 77'!H108+'ДОУ № 84'!H108+'ДОУ № 91'!H108+'ДОУ № 104'!H108+'ДОУ № 136'!H108+'ДОУ № 167'!H108+'ДОУ № 187'!H108+'ДОУ № 249'!H108+'ДОУ № 264'!H108+'ДОУ № 268'!H108+'ДОУ № 271'!H108+'ДОУ № 272'!H108+'ДОУ № 276'!H108+'ДОУ № 279'!H108+'ДОУ № 307'!H108+'ДОУ № 5'!H108+'ДОУ № 14'!H108+'ДОУ № 22'!H108+'ДОУ № 80'!H108+'ДОУ № 81'!H108+'ДОУ №109'!H108+'ДОУ №110'!H108+'ДОУ №169'!H108+'ДОУ №182'!H108+'ДОУ №224'!H108+'ДОУ № 238'!H108+'ДОУ № 254'!H108+'ДОУ № 265'!H108+'ДОУ № 278'!H108+'ДОУ №313'!H108+'ДОУ № 320'!H108+'ДОУ №18'!H108+'ДОУ № 20'!H108+'ДОУ № 27'!H108+'ДОУ № 40'!H108+'ДОУ №50'!H108+'ДОУ № 60'!H108+'ДОУ № 61'!H108+'ДОУ №65'!H108+'ДОУ №82'!H108+'ДОУ №83'!H108+'ДОУ №85'!H108+'ДОУ № 165'!H108+'ДОУ № 176'!H108+'ДОУ № 179'!H108+'ДОУ №183'!H108+'ДОУ № 193'!H108+'ДОУ № 194'!H108+'ДОУ №209'!H108+'ДОУ № 251'!H108+'ДОУ № 255'!H108+'ДОУ № 263'!H108+'ДОУ № 283'!H108+'ДОУ № 286'!H108+'ДОУ № 291'!H108+'ДОУ №306'!H108+'ДОУ № 317'!H108+'ДОУ № 319'!H108+'ДОУ №323'!H108+'ДОУ № 107'!H108)/33</f>
        <v>0</v>
      </c>
      <c r="I108" s="5">
        <f>('ДОУ № 24+91'!I108+'ДОУ № 41'!I108+'ДОУ № 63'!I108+'ДОУ № 77'!I108+'ДОУ № 84'!I108+'ДОУ № 91'!I108+'ДОУ № 104'!I108+'ДОУ № 136'!I108+'ДОУ № 167'!I108+'ДОУ № 187'!I108+'ДОУ № 249'!I108+'ДОУ № 264'!I108+'ДОУ № 268'!I108+'ДОУ № 271'!I108+'ДОУ № 272'!I108+'ДОУ № 276'!I108+'ДОУ № 279'!I108+'ДОУ № 307'!I108+'ДОУ № 5'!I108+'ДОУ № 14'!I108+'ДОУ № 22'!I108+'ДОУ № 80'!I108+'ДОУ № 81'!I108+'ДОУ №109'!I108+'ДОУ №110'!I108+'ДОУ №169'!I108+'ДОУ №182'!I108+'ДОУ №224'!I108+'ДОУ № 238'!I108+'ДОУ № 254'!I108+'ДОУ № 265'!I108+'ДОУ № 278'!I108+'ДОУ №313'!I108+'ДОУ № 320'!I108+'ДОУ №18'!I108+'ДОУ № 20'!I108+'ДОУ № 27'!I108+'ДОУ № 40'!I108+'ДОУ №50'!I108+'ДОУ № 60'!I108+'ДОУ № 61'!I108+'ДОУ №65'!I108+'ДОУ №82'!I108+'ДОУ №83'!I108+'ДОУ №85'!I108+'ДОУ № 165'!I108+'ДОУ № 176'!I108+'ДОУ № 179'!I108+'ДОУ №183'!I108+'ДОУ № 193'!I108+'ДОУ № 194'!I108+'ДОУ №209'!I108+'ДОУ № 251'!I108+'ДОУ № 255'!I108+'ДОУ № 263'!I108+'ДОУ № 283'!I108+'ДОУ № 286'!I108+'ДОУ № 291'!I108+'ДОУ №306'!I108+'ДОУ № 317'!I108+'ДОУ № 319'!I108+'ДОУ №323'!I108+'ДОУ № 107'!I108)/33</f>
        <v>0</v>
      </c>
      <c r="J108" s="6" t="e">
        <f>IF(H108/I108*100&gt;100,100,H108/I108*100)</f>
        <v>#DIV/0!</v>
      </c>
      <c r="K108" s="173"/>
      <c r="L108" s="179"/>
      <c r="M108" s="186"/>
      <c r="N108" s="162"/>
    </row>
    <row r="109" spans="1:14" ht="89.25" hidden="1" customHeight="1" x14ac:dyDescent="0.25">
      <c r="A109" s="211"/>
      <c r="B109" s="38"/>
      <c r="C109" s="189"/>
      <c r="D109" s="171"/>
      <c r="E109" s="9" t="s">
        <v>11</v>
      </c>
      <c r="F109" s="29" t="s">
        <v>20</v>
      </c>
      <c r="G109" s="11" t="s">
        <v>13</v>
      </c>
      <c r="H109" s="5">
        <f>('ДОУ № 24+91'!H109+'ДОУ № 41'!H109+'ДОУ № 63'!H109+'ДОУ № 77'!H109+'ДОУ № 84'!H109+'ДОУ № 91'!H109+'ДОУ № 104'!H109+'ДОУ № 136'!H109+'ДОУ № 167'!H109+'ДОУ № 187'!H109+'ДОУ № 249'!H109+'ДОУ № 264'!H109+'ДОУ № 268'!H109+'ДОУ № 271'!H109+'ДОУ № 272'!H109+'ДОУ № 276'!H109+'ДОУ № 279'!H109+'ДОУ № 307'!H109+'ДОУ № 5'!H109+'ДОУ № 14'!H109+'ДОУ № 22'!H109+'ДОУ № 80'!H109+'ДОУ № 81'!H109+'ДОУ №109'!H109+'ДОУ №110'!H109+'ДОУ №169'!H109+'ДОУ №182'!H109+'ДОУ №224'!H109+'ДОУ № 238'!H109+'ДОУ № 254'!H109+'ДОУ № 265'!H109+'ДОУ № 278'!H109+'ДОУ №313'!H109+'ДОУ № 320'!H109+'ДОУ №18'!H109+'ДОУ № 20'!H109+'ДОУ № 27'!H109+'ДОУ № 40'!H109+'ДОУ №50'!H109+'ДОУ № 60'!H109+'ДОУ № 61'!H109+'ДОУ №65'!H109+'ДОУ №82'!H109+'ДОУ №83'!H109+'ДОУ №85'!H109+'ДОУ № 165'!H109+'ДОУ № 176'!H109+'ДОУ № 179'!H109+'ДОУ №183'!H109+'ДОУ № 193'!H109+'ДОУ № 194'!H109+'ДОУ №209'!H109+'ДОУ № 251'!H109+'ДОУ № 255'!H109+'ДОУ № 263'!H109+'ДОУ № 283'!H109+'ДОУ № 286'!H109+'ДОУ № 291'!H109+'ДОУ №306'!H109+'ДОУ № 317'!H109+'ДОУ № 319'!H109+'ДОУ №323'!H109+'ДОУ № 107'!H109)/33</f>
        <v>0</v>
      </c>
      <c r="I109" s="5">
        <f>('ДОУ № 24+91'!I109+'ДОУ № 41'!I109+'ДОУ № 63'!I109+'ДОУ № 77'!I109+'ДОУ № 84'!I109+'ДОУ № 91'!I109+'ДОУ № 104'!I109+'ДОУ № 136'!I109+'ДОУ № 167'!I109+'ДОУ № 187'!I109+'ДОУ № 249'!I109+'ДОУ № 264'!I109+'ДОУ № 268'!I109+'ДОУ № 271'!I109+'ДОУ № 272'!I109+'ДОУ № 276'!I109+'ДОУ № 279'!I109+'ДОУ № 307'!I109+'ДОУ № 5'!I109+'ДОУ № 14'!I109+'ДОУ № 22'!I109+'ДОУ № 80'!I109+'ДОУ № 81'!I109+'ДОУ №109'!I109+'ДОУ №110'!I109+'ДОУ №169'!I109+'ДОУ №182'!I109+'ДОУ №224'!I109+'ДОУ № 238'!I109+'ДОУ № 254'!I109+'ДОУ № 265'!I109+'ДОУ № 278'!I109+'ДОУ №313'!I109+'ДОУ № 320'!I109+'ДОУ №18'!I109+'ДОУ № 20'!I109+'ДОУ № 27'!I109+'ДОУ № 40'!I109+'ДОУ №50'!I109+'ДОУ № 60'!I109+'ДОУ № 61'!I109+'ДОУ №65'!I109+'ДОУ №82'!I109+'ДОУ №83'!I109+'ДОУ №85'!I109+'ДОУ № 165'!I109+'ДОУ № 176'!I109+'ДОУ № 179'!I109+'ДОУ №183'!I109+'ДОУ № 193'!I109+'ДОУ № 194'!I109+'ДОУ №209'!I109+'ДОУ № 251'!I109+'ДОУ № 255'!I109+'ДОУ № 263'!I109+'ДОУ № 283'!I109+'ДОУ № 286'!I109+'ДОУ № 291'!I109+'ДОУ №306'!I109+'ДОУ № 317'!I109+'ДОУ № 319'!I109+'ДОУ №323'!I109+'ДОУ № 107'!I109)/33</f>
        <v>0</v>
      </c>
      <c r="J109" s="6" t="e">
        <f>IF(I109/H109*100&gt;100,100,I109/H109*100)</f>
        <v>#DIV/0!</v>
      </c>
      <c r="K109" s="173"/>
      <c r="L109" s="179"/>
      <c r="M109" s="186"/>
      <c r="N109" s="162"/>
    </row>
    <row r="110" spans="1:14" ht="33" hidden="1" customHeight="1" x14ac:dyDescent="0.25">
      <c r="A110" s="211"/>
      <c r="B110" s="39"/>
      <c r="C110" s="189"/>
      <c r="D110" s="171"/>
      <c r="E110" s="9" t="s">
        <v>16</v>
      </c>
      <c r="F110" s="30" t="s">
        <v>291</v>
      </c>
      <c r="G110" s="11" t="s">
        <v>18</v>
      </c>
      <c r="H110" s="5">
        <f>('ДОУ № 24+91'!H110+'ДОУ № 41'!H110+'ДОУ № 63'!H110+'ДОУ № 77'!H110+'ДОУ № 84'!H110+'ДОУ № 91'!H110+'ДОУ № 104'!H110+'ДОУ № 136'!H110+'ДОУ № 167'!H110+'ДОУ № 187'!H110+'ДОУ № 249'!H110+'ДОУ № 264'!H110+'ДОУ № 268'!H110+'ДОУ № 271'!H110+'ДОУ № 272'!H110+'ДОУ № 276'!H110+'ДОУ № 279'!H110+'ДОУ № 307'!H110+'ДОУ № 5'!H110+'ДОУ № 14'!H110+'ДОУ № 22'!H110+'ДОУ № 80'!H110+'ДОУ № 81'!H110+'ДОУ №109'!H110+'ДОУ №110'!H110+'ДОУ №169'!H110+'ДОУ №182'!H110+'ДОУ №224'!H110+'ДОУ № 238'!H110+'ДОУ № 254'!H110+'ДОУ № 265'!H110+'ДОУ № 278'!H110+'ДОУ №313'!H110+'ДОУ № 320'!H110+'ДОУ №18'!H110+'ДОУ № 20'!H110+'ДОУ № 27'!H110+'ДОУ № 40'!H110+'ДОУ №50'!H110+'ДОУ № 60'!H110+'ДОУ № 61'!H110+'ДОУ №65'!H110+'ДОУ №82'!H110+'ДОУ №83'!H110+'ДОУ №85'!H110+'ДОУ № 165'!H110+'ДОУ № 176'!H110+'ДОУ № 179'!H110+'ДОУ №183'!H110+'ДОУ № 193'!H110+'ДОУ № 194'!H110+'ДОУ №209'!H110+'ДОУ № 251'!H110+'ДОУ № 255'!H110+'ДОУ № 263'!H110+'ДОУ № 283'!H110+'ДОУ № 286'!H110+'ДОУ № 291'!H110+'ДОУ №306'!H110+'ДОУ № 317'!H110+'ДОУ № 319'!H110+'ДОУ №323'!H110+'ДОУ № 107'!H110)</f>
        <v>0</v>
      </c>
      <c r="I110" s="5">
        <f>('ДОУ № 24+91'!I110+'ДОУ № 41'!I110+'ДОУ № 63'!I110+'ДОУ № 77'!I110+'ДОУ № 84'!I110+'ДОУ № 91'!I110+'ДОУ № 104'!I110+'ДОУ № 136'!I110+'ДОУ № 167'!I110+'ДОУ № 187'!I110+'ДОУ № 249'!I110+'ДОУ № 264'!I110+'ДОУ № 268'!I110+'ДОУ № 271'!I110+'ДОУ № 272'!I110+'ДОУ № 276'!I110+'ДОУ № 279'!I110+'ДОУ № 307'!I110+'ДОУ № 5'!I110+'ДОУ № 14'!I110+'ДОУ № 22'!I110+'ДОУ № 80'!I110+'ДОУ № 81'!I110+'ДОУ №109'!I110+'ДОУ №110'!I110+'ДОУ №169'!I110+'ДОУ №182'!I110+'ДОУ №224'!I110+'ДОУ № 238'!I110+'ДОУ № 254'!I110+'ДОУ № 265'!I110+'ДОУ № 278'!I110+'ДОУ №313'!I110+'ДОУ № 320'!I110+'ДОУ №18'!I110+'ДОУ № 20'!I110+'ДОУ № 27'!I110+'ДОУ № 40'!I110+'ДОУ №50'!I110+'ДОУ № 60'!I110+'ДОУ № 61'!I110+'ДОУ №65'!I110+'ДОУ №82'!I110+'ДОУ №83'!I110+'ДОУ №85'!I110+'ДОУ № 165'!I110+'ДОУ № 176'!I110+'ДОУ № 179'!I110+'ДОУ №183'!I110+'ДОУ № 193'!I110+'ДОУ № 194'!I110+'ДОУ №209'!I110+'ДОУ № 251'!I110+'ДОУ № 255'!I110+'ДОУ № 263'!I110+'ДОУ № 283'!I110+'ДОУ № 286'!I110+'ДОУ № 291'!I110+'ДОУ №306'!I110+'ДОУ № 317'!I110+'ДОУ № 319'!I110+'ДОУ №323'!I110+'ДОУ № 107'!I110)</f>
        <v>0</v>
      </c>
      <c r="J110" s="6" t="e">
        <f>IF(I110/H110*100&gt;100,100,I110/H110*100)</f>
        <v>#DIV/0!</v>
      </c>
      <c r="K110" s="6" t="e">
        <f>J110</f>
        <v>#DIV/0!</v>
      </c>
      <c r="L110" s="179"/>
      <c r="M110" s="186"/>
      <c r="N110" s="163"/>
    </row>
    <row r="111" spans="1:14" ht="58.5" customHeight="1" x14ac:dyDescent="0.25">
      <c r="A111" s="211"/>
      <c r="B111" s="37" t="s">
        <v>157</v>
      </c>
      <c r="C111" s="189" t="s">
        <v>69</v>
      </c>
      <c r="D111" s="170" t="s">
        <v>10</v>
      </c>
      <c r="E111" s="9" t="s">
        <v>11</v>
      </c>
      <c r="F111" s="29" t="s">
        <v>14</v>
      </c>
      <c r="G111" s="11" t="s">
        <v>13</v>
      </c>
      <c r="H111" s="5">
        <f>('ДОУ № 24+91'!H111+'ДОУ № 41'!H111+'ДОУ № 63'!H111+'ДОУ № 77'!H111+'ДОУ № 84'!H111+'ДОУ № 91'!H111+'ДОУ № 104'!H111+'ДОУ № 136'!H111+'ДОУ № 167'!H111+'ДОУ № 187'!H111+'ДОУ № 249'!H111+'ДОУ № 264'!H111+'ДОУ № 268'!H111+'ДОУ № 271'!H111+'ДОУ № 272'!H111+'ДОУ № 276'!H111+'ДОУ № 279'!H111+'ДОУ № 307'!H111+'ДОУ № 5'!H111+'ДОУ № 14'!H111+'ДОУ № 22'!H111+'ДОУ № 80'!H111+'ДОУ № 81'!H111+'ДОУ №109'!H111+'ДОУ №110'!H111+'ДОУ №169'!H111+'ДОУ №182'!H111+'ДОУ №224'!H111+'ДОУ № 238'!H111+'ДОУ № 254'!H111+'ДОУ № 265'!H111+'ДОУ № 278'!H111+'ДОУ №313'!H111+'ДОУ № 320'!H111+'ДОУ №18'!H111+'ДОУ № 20'!H111+'ДОУ № 27'!H111+'ДОУ № 40'!H111+'ДОУ №50'!H111+'ДОУ № 60'!H111+'ДОУ № 61'!H111+'ДОУ №65'!H111+'ДОУ №82'!H111+'ДОУ №83'!H111+'ДОУ №85'!H111+'ДОУ № 165'!H111+'ДОУ № 176'!H111+'ДОУ № 179'!H111+'ДОУ №183'!H111+'ДОУ № 193'!H111+'ДОУ № 194'!H111+'ДОУ №209'!H111+'ДОУ № 251'!H111+'ДОУ № 255'!H111+'ДОУ № 263'!H111+'ДОУ № 283'!H111+'ДОУ № 286'!H111+'ДОУ № 291'!H111+'ДОУ №306'!H111+'ДОУ № 317'!H111+'ДОУ № 319'!H111+'ДОУ №323'!H111+'ДОУ № 107'!H111)/7</f>
        <v>171.42857142857142</v>
      </c>
      <c r="I111" s="5">
        <f>('ДОУ № 24+91'!I111+'ДОУ № 41'!I111+'ДОУ № 63'!I111+'ДОУ № 77'!I111+'ДОУ № 84'!I111+'ДОУ № 91'!I111+'ДОУ № 104'!I111+'ДОУ № 136'!I111+'ДОУ № 167'!I111+'ДОУ № 187'!I111+'ДОУ № 249'!I111+'ДОУ № 264'!I111+'ДОУ № 268'!I111+'ДОУ № 271'!I111+'ДОУ № 272'!I111+'ДОУ № 276'!I111+'ДОУ № 279'!I111+'ДОУ № 307'!I111+'ДОУ № 5'!I111+'ДОУ № 14'!I111+'ДОУ № 22'!I111+'ДОУ № 80'!I111+'ДОУ № 81'!I111+'ДОУ №109'!I111+'ДОУ №110'!I111+'ДОУ №169'!I111+'ДОУ №182'!I111+'ДОУ №224'!I111+'ДОУ № 238'!I111+'ДОУ № 254'!I111+'ДОУ № 265'!I111+'ДОУ № 278'!I111+'ДОУ №313'!I111+'ДОУ № 320'!I111+'ДОУ №18'!I111+'ДОУ № 20'!I111+'ДОУ № 27'!I111+'ДОУ № 40'!I111+'ДОУ №50'!I111+'ДОУ № 60'!I111+'ДОУ № 61'!I111+'ДОУ №65'!I111+'ДОУ №82'!I111+'ДОУ №83'!I111+'ДОУ №85'!I111+'ДОУ № 165'!I111+'ДОУ № 176'!I111+'ДОУ № 179'!I111+'ДОУ №183'!I111+'ДОУ № 193'!I111+'ДОУ № 194'!I111+'ДОУ №209'!I111+'ДОУ № 251'!I111+'ДОУ № 255'!I111+'ДОУ № 263'!I111+'ДОУ № 283'!I111+'ДОУ № 286'!I111+'ДОУ № 291'!I111+'ДОУ №306'!I111+'ДОУ № 317'!I111+'ДОУ № 319'!I111+'ДОУ №323'!I111+'ДОУ № 107'!I111)/7</f>
        <v>169.6</v>
      </c>
      <c r="J111" s="6">
        <f>IF(I111/H111*100&gt;100,100,I111/H111*100)</f>
        <v>98.933333333333337</v>
      </c>
      <c r="K111" s="172">
        <f>(J111+J112+J113)/3</f>
        <v>99.644444444444446</v>
      </c>
      <c r="L111" s="178">
        <f>(K111+K114)/2</f>
        <v>99.822222222222223</v>
      </c>
      <c r="M111" s="186"/>
      <c r="N111" s="161"/>
    </row>
    <row r="112" spans="1:14" ht="79.5" customHeight="1" x14ac:dyDescent="0.25">
      <c r="A112" s="211"/>
      <c r="B112" s="38"/>
      <c r="C112" s="189"/>
      <c r="D112" s="171"/>
      <c r="E112" s="9" t="s">
        <v>11</v>
      </c>
      <c r="F112" s="27" t="s">
        <v>12</v>
      </c>
      <c r="G112" s="11" t="s">
        <v>13</v>
      </c>
      <c r="H112" s="5">
        <f>('ДОУ № 24+91'!H112+'ДОУ № 41'!H112+'ДОУ № 63'!H112+'ДОУ № 77'!H112+'ДОУ № 84'!H112+'ДОУ № 91'!H112+'ДОУ № 104'!H112+'ДОУ № 136'!H112+'ДОУ № 167'!H112+'ДОУ № 187'!H112+'ДОУ № 249'!H112+'ДОУ № 264'!H112+'ДОУ № 268'!H112+'ДОУ № 271'!H112+'ДОУ № 272'!H112+'ДОУ № 276'!H112+'ДОУ № 279'!H112+'ДОУ № 307'!H112+'ДОУ № 5'!H112+'ДОУ № 14'!H112+'ДОУ № 22'!H112+'ДОУ № 80'!H112+'ДОУ № 81'!H112+'ДОУ №109'!H112+'ДОУ №110'!H112+'ДОУ №169'!H112+'ДОУ №182'!H112+'ДОУ №224'!H112+'ДОУ № 238'!H112+'ДОУ № 254'!H112+'ДОУ № 265'!H112+'ДОУ № 278'!H112+'ДОУ №313'!H112+'ДОУ № 320'!H112+'ДОУ №18'!H112+'ДОУ № 20'!H112+'ДОУ № 27'!H112+'ДОУ № 40'!H112+'ДОУ №50'!H112+'ДОУ № 60'!H112+'ДОУ № 61'!H112+'ДОУ №65'!H112+'ДОУ №82'!H112+'ДОУ №83'!H112+'ДОУ №85'!H112+'ДОУ № 165'!H112+'ДОУ № 176'!H112+'ДОУ № 179'!H112+'ДОУ №183'!H112+'ДОУ № 193'!H112+'ДОУ № 194'!H112+'ДОУ №209'!H112+'ДОУ № 251'!H112+'ДОУ № 255'!H112+'ДОУ № 263'!H112+'ДОУ № 283'!H112+'ДОУ № 286'!H112+'ДОУ № 291'!H112+'ДОУ №306'!H112+'ДОУ № 317'!H112+'ДОУ № 319'!H112+'ДОУ №323'!H112+'ДОУ № 107'!H112)/7</f>
        <v>20.785714285714285</v>
      </c>
      <c r="I112" s="5">
        <f>('ДОУ № 24+91'!I112+'ДОУ № 41'!I112+'ДОУ № 63'!I112+'ДОУ № 77'!I112+'ДОУ № 84'!I112+'ДОУ № 91'!I112+'ДОУ № 104'!I112+'ДОУ № 136'!I112+'ДОУ № 167'!I112+'ДОУ № 187'!I112+'ДОУ № 249'!I112+'ДОУ № 264'!I112+'ДОУ № 268'!I112+'ДОУ № 271'!I112+'ДОУ № 272'!I112+'ДОУ № 276'!I112+'ДОУ № 279'!I112+'ДОУ № 307'!I112+'ДОУ № 5'!I112+'ДОУ № 14'!I112+'ДОУ № 22'!I112+'ДОУ № 80'!I112+'ДОУ № 81'!I112+'ДОУ №109'!I112+'ДОУ №110'!I112+'ДОУ №169'!I112+'ДОУ №182'!I112+'ДОУ №224'!I112+'ДОУ № 238'!I112+'ДОУ № 254'!I112+'ДОУ № 265'!I112+'ДОУ № 278'!I112+'ДОУ №313'!I112+'ДОУ № 320'!I112+'ДОУ №18'!I112+'ДОУ № 20'!I112+'ДОУ № 27'!I112+'ДОУ № 40'!I112+'ДОУ №50'!I112+'ДОУ № 60'!I112+'ДОУ № 61'!I112+'ДОУ №65'!I112+'ДОУ №82'!I112+'ДОУ №83'!I112+'ДОУ №85'!I112+'ДОУ № 165'!I112+'ДОУ № 176'!I112+'ДОУ № 179'!I112+'ДОУ №183'!I112+'ДОУ № 193'!I112+'ДОУ № 194'!I112+'ДОУ №209'!I112+'ДОУ № 251'!I112+'ДОУ № 255'!I112+'ДОУ № 263'!I112+'ДОУ № 283'!I112+'ДОУ № 286'!I112+'ДОУ № 291'!I112+'ДОУ №306'!I112+'ДОУ № 317'!I112+'ДОУ № 319'!I112+'ДОУ №323'!I112+'ДОУ № 107'!I112)/7</f>
        <v>10.700285714285716</v>
      </c>
      <c r="J112" s="6">
        <f>IF(H112/I112*100&gt;100,100,H112/I112*100)</f>
        <v>100</v>
      </c>
      <c r="K112" s="173"/>
      <c r="L112" s="179"/>
      <c r="M112" s="186"/>
      <c r="N112" s="162"/>
    </row>
    <row r="113" spans="1:14" ht="57.75" customHeight="1" x14ac:dyDescent="0.25">
      <c r="A113" s="211"/>
      <c r="B113" s="38"/>
      <c r="C113" s="189"/>
      <c r="D113" s="171"/>
      <c r="E113" s="9" t="s">
        <v>11</v>
      </c>
      <c r="F113" s="29" t="s">
        <v>20</v>
      </c>
      <c r="G113" s="11" t="s">
        <v>13</v>
      </c>
      <c r="H113" s="5">
        <f>('ДОУ № 24+91'!H113+'ДОУ № 41'!H113+'ДОУ № 63'!H113+'ДОУ № 77'!H113+'ДОУ № 84'!H113+'ДОУ № 91'!H113+'ДОУ № 104'!H113+'ДОУ № 136'!H113+'ДОУ № 167'!H113+'ДОУ № 187'!H113+'ДОУ № 249'!H113+'ДОУ № 264'!H113+'ДОУ № 268'!H113+'ДОУ № 271'!H113+'ДОУ № 272'!H113+'ДОУ № 276'!H113+'ДОУ № 279'!H113+'ДОУ № 307'!H113+'ДОУ № 5'!H113+'ДОУ № 14'!H113+'ДОУ № 22'!H113+'ДОУ № 80'!H113+'ДОУ № 81'!H113+'ДОУ №109'!H113+'ДОУ №110'!H113+'ДОУ №169'!H113+'ДОУ №182'!H113+'ДОУ №224'!H113+'ДОУ № 238'!H113+'ДОУ № 254'!H113+'ДОУ № 265'!H113+'ДОУ № 278'!H113+'ДОУ №313'!H113+'ДОУ № 320'!H113+'ДОУ №18'!H113+'ДОУ № 20'!H113+'ДОУ № 27'!H113+'ДОУ № 40'!H113+'ДОУ №50'!H113+'ДОУ № 60'!H113+'ДОУ № 61'!H113+'ДОУ №65'!H113+'ДОУ №82'!H113+'ДОУ №83'!H113+'ДОУ №85'!H113+'ДОУ № 165'!H113+'ДОУ № 176'!H113+'ДОУ № 179'!H113+'ДОУ №183'!H113+'ДОУ № 193'!H113+'ДОУ № 194'!H113+'ДОУ №209'!H113+'ДОУ № 251'!H113+'ДОУ № 255'!H113+'ДОУ № 263'!H113+'ДОУ № 283'!H113+'ДОУ № 286'!H113+'ДОУ № 291'!H113+'ДОУ №306'!H113+'ДОУ № 317'!H113+'ДОУ № 319'!H113+'ДОУ №323'!H113+'ДОУ № 107'!H113)/7</f>
        <v>171.42857142857142</v>
      </c>
      <c r="I113" s="5">
        <f>('ДОУ № 24+91'!I113+'ДОУ № 41'!I113+'ДОУ № 63'!I113+'ДОУ № 77'!I113+'ДОУ № 84'!I113+'ДОУ № 91'!I113+'ДОУ № 104'!I113+'ДОУ № 136'!I113+'ДОУ № 167'!I113+'ДОУ № 187'!I113+'ДОУ № 249'!I113+'ДОУ № 264'!I113+'ДОУ № 268'!I113+'ДОУ № 271'!I113+'ДОУ № 272'!I113+'ДОУ № 276'!I113+'ДОУ № 279'!I113+'ДОУ № 307'!I113+'ДОУ № 5'!I113+'ДОУ № 14'!I113+'ДОУ № 22'!I113+'ДОУ № 80'!I113+'ДОУ № 81'!I113+'ДОУ №109'!I113+'ДОУ №110'!I113+'ДОУ №169'!I113+'ДОУ №182'!I113+'ДОУ №224'!I113+'ДОУ № 238'!I113+'ДОУ № 254'!I113+'ДОУ № 265'!I113+'ДОУ № 278'!I113+'ДОУ №313'!I113+'ДОУ № 320'!I113+'ДОУ №18'!I113+'ДОУ № 20'!I113+'ДОУ № 27'!I113+'ДОУ № 40'!I113+'ДОУ №50'!I113+'ДОУ № 60'!I113+'ДОУ № 61'!I113+'ДОУ №65'!I113+'ДОУ №82'!I113+'ДОУ №83'!I113+'ДОУ №85'!I113+'ДОУ № 165'!I113+'ДОУ № 176'!I113+'ДОУ № 179'!I113+'ДОУ №183'!I113+'ДОУ № 193'!I113+'ДОУ № 194'!I113+'ДОУ №209'!I113+'ДОУ № 251'!I113+'ДОУ № 255'!I113+'ДОУ № 263'!I113+'ДОУ № 283'!I113+'ДОУ № 286'!I113+'ДОУ № 291'!I113+'ДОУ №306'!I113+'ДОУ № 317'!I113+'ДОУ № 319'!I113+'ДОУ №323'!I113+'ДОУ № 107'!I113)/7</f>
        <v>171.42857142857142</v>
      </c>
      <c r="J113" s="6">
        <f>IF(I113/H113*100&gt;100,100,I113/H113*100)</f>
        <v>100</v>
      </c>
      <c r="K113" s="173"/>
      <c r="L113" s="179"/>
      <c r="M113" s="186"/>
      <c r="N113" s="162"/>
    </row>
    <row r="114" spans="1:14" ht="33" customHeight="1" x14ac:dyDescent="0.25">
      <c r="A114" s="211"/>
      <c r="B114" s="39"/>
      <c r="C114" s="189"/>
      <c r="D114" s="171"/>
      <c r="E114" s="9" t="s">
        <v>16</v>
      </c>
      <c r="F114" s="30" t="s">
        <v>291</v>
      </c>
      <c r="G114" s="11" t="s">
        <v>18</v>
      </c>
      <c r="H114" s="5">
        <f>('ДОУ № 24+91'!H114+'ДОУ № 41'!H114+'ДОУ № 63'!H114+'ДОУ № 77'!H114+'ДОУ № 84'!H114+'ДОУ № 91'!H114+'ДОУ № 104'!H114+'ДОУ № 136'!H114+'ДОУ № 167'!H114+'ДОУ № 187'!H114+'ДОУ № 249'!H114+'ДОУ № 264'!H114+'ДОУ № 268'!H114+'ДОУ № 271'!H114+'ДОУ № 272'!H114+'ДОУ № 276'!H114+'ДОУ № 279'!H114+'ДОУ № 307'!H114+'ДОУ № 5'!H114+'ДОУ № 14'!H114+'ДОУ № 22'!H114+'ДОУ № 80'!H114+'ДОУ № 81'!H114+'ДОУ №109'!H114+'ДОУ №110'!H114+'ДОУ №169'!H114+'ДОУ №182'!H114+'ДОУ №224'!H114+'ДОУ № 238'!H114+'ДОУ № 254'!H114+'ДОУ № 265'!H114+'ДОУ № 278'!H114+'ДОУ №313'!H114+'ДОУ № 320'!H114+'ДОУ №18'!H114+'ДОУ № 20'!H114+'ДОУ № 27'!H114+'ДОУ № 40'!H114+'ДОУ №50'!H114+'ДОУ № 60'!H114+'ДОУ № 61'!H114+'ДОУ №65'!H114+'ДОУ №82'!H114+'ДОУ №83'!H114+'ДОУ №85'!H114+'ДОУ № 165'!H114+'ДОУ № 176'!H114+'ДОУ № 179'!H114+'ДОУ №183'!H114+'ДОУ № 193'!H114+'ДОУ № 194'!H114+'ДОУ №209'!H114+'ДОУ № 251'!H114+'ДОУ № 255'!H114+'ДОУ № 263'!H114+'ДОУ № 283'!H114+'ДОУ № 286'!H114+'ДОУ № 291'!H114+'ДОУ №306'!H114+'ДОУ № 317'!H114+'ДОУ № 319'!H114+'ДОУ №323'!H114+'ДОУ № 107'!H114)</f>
        <v>6.5999999999999988</v>
      </c>
      <c r="I114" s="5">
        <f>('ДОУ № 24+91'!I114+'ДОУ № 41'!I114+'ДОУ № 63'!I114+'ДОУ № 77'!I114+'ДОУ № 84'!I114+'ДОУ № 91'!I114+'ДОУ № 104'!I114+'ДОУ № 136'!I114+'ДОУ № 167'!I114+'ДОУ № 187'!I114+'ДОУ № 249'!I114+'ДОУ № 264'!I114+'ДОУ № 268'!I114+'ДОУ № 271'!I114+'ДОУ № 272'!I114+'ДОУ № 276'!I114+'ДОУ № 279'!I114+'ДОУ № 307'!I114+'ДОУ № 5'!I114+'ДОУ № 14'!I114+'ДОУ № 22'!I114+'ДОУ № 80'!I114+'ДОУ № 81'!I114+'ДОУ №109'!I114+'ДОУ №110'!I114+'ДОУ №169'!I114+'ДОУ №182'!I114+'ДОУ №224'!I114+'ДОУ № 238'!I114+'ДОУ № 254'!I114+'ДОУ № 265'!I114+'ДОУ № 278'!I114+'ДОУ №313'!I114+'ДОУ № 320'!I114+'ДОУ №18'!I114+'ДОУ № 20'!I114+'ДОУ № 27'!I114+'ДОУ № 40'!I114+'ДОУ №50'!I114+'ДОУ № 60'!I114+'ДОУ № 61'!I114+'ДОУ №65'!I114+'ДОУ №82'!I114+'ДОУ №83'!I114+'ДОУ №85'!I114+'ДОУ № 165'!I114+'ДОУ № 176'!I114+'ДОУ № 179'!I114+'ДОУ №183'!I114+'ДОУ № 193'!I114+'ДОУ № 194'!I114+'ДОУ №209'!I114+'ДОУ № 251'!I114+'ДОУ № 255'!I114+'ДОУ № 263'!I114+'ДОУ № 283'!I114+'ДОУ № 286'!I114+'ДОУ № 291'!I114+'ДОУ №306'!I114+'ДОУ № 317'!I114+'ДОУ № 319'!I114+'ДОУ №323'!I114+'ДОУ № 107'!I114)</f>
        <v>8.6000000000000014</v>
      </c>
      <c r="J114" s="6">
        <f>IF(I114/H114*100&gt;100,100,I114/H114*100)</f>
        <v>100</v>
      </c>
      <c r="K114" s="6">
        <f>J114</f>
        <v>100</v>
      </c>
      <c r="L114" s="179"/>
      <c r="M114" s="186"/>
      <c r="N114" s="163"/>
    </row>
    <row r="115" spans="1:14" ht="63" hidden="1" customHeight="1" x14ac:dyDescent="0.25">
      <c r="A115" s="211"/>
      <c r="B115" s="43" t="s">
        <v>192</v>
      </c>
      <c r="C115" s="189" t="s">
        <v>70</v>
      </c>
      <c r="D115" s="170" t="s">
        <v>10</v>
      </c>
      <c r="E115" s="9" t="s">
        <v>11</v>
      </c>
      <c r="F115" s="28" t="s">
        <v>14</v>
      </c>
      <c r="G115" s="11" t="s">
        <v>13</v>
      </c>
      <c r="H115" s="5">
        <f>('ДОУ № 24+91'!H115+'ДОУ № 41'!H115+'ДОУ № 63'!H115+'ДОУ № 77'!H115+'ДОУ № 84'!H115+'ДОУ № 91'!H115+'ДОУ № 104'!H115+'ДОУ № 136'!H115+'ДОУ № 167'!H115+'ДОУ № 187'!H115+'ДОУ № 249'!H115+'ДОУ № 264'!H115+'ДОУ № 268'!H115+'ДОУ № 271'!H115+'ДОУ № 272'!H115+'ДОУ № 276'!H115+'ДОУ № 279'!H115+'ДОУ № 307'!H115+'ДОУ № 5'!H115+'ДОУ № 14'!H115+'ДОУ № 22'!H115+'ДОУ № 80'!H115+'ДОУ № 81'!H115+'ДОУ №109'!H115+'ДОУ №110'!H115+'ДОУ №169'!H115+'ДОУ №182'!H115+'ДОУ №224'!H115+'ДОУ № 238'!H115+'ДОУ № 254'!H115+'ДОУ № 265'!H115+'ДОУ № 278'!H115+'ДОУ №313'!H115+'ДОУ № 320'!H115+'ДОУ №18'!H115+'ДОУ № 20'!H115+'ДОУ № 27'!H115+'ДОУ № 40'!H115+'ДОУ №50'!H115+'ДОУ № 60'!H115+'ДОУ № 61'!H115+'ДОУ №65'!H115+'ДОУ №82'!H115+'ДОУ №83'!H115+'ДОУ №85'!H115+'ДОУ № 165'!H115+'ДОУ № 176'!H115+'ДОУ № 179'!H115+'ДОУ №183'!H115+'ДОУ № 193'!H115+'ДОУ № 194'!H115+'ДОУ №209'!H115+'ДОУ № 251'!H115+'ДОУ № 255'!H115+'ДОУ № 263'!H115+'ДОУ № 283'!H115+'ДОУ № 286'!H115+'ДОУ № 291'!H115+'ДОУ №306'!H115+'ДОУ № 317'!H115+'ДОУ № 319'!H115+'ДОУ №323'!H115+'ДОУ № 107'!H115)/33</f>
        <v>0</v>
      </c>
      <c r="I115" s="5">
        <f>('ДОУ № 24+91'!I115+'ДОУ № 41'!I115+'ДОУ № 63'!I115+'ДОУ № 77'!I115+'ДОУ № 84'!I115+'ДОУ № 91'!I115+'ДОУ № 104'!I115+'ДОУ № 136'!I115+'ДОУ № 167'!I115+'ДОУ № 187'!I115+'ДОУ № 249'!I115+'ДОУ № 264'!I115+'ДОУ № 268'!I115+'ДОУ № 271'!I115+'ДОУ № 272'!I115+'ДОУ № 276'!I115+'ДОУ № 279'!I115+'ДОУ № 307'!I115+'ДОУ № 5'!I115+'ДОУ № 14'!I115+'ДОУ № 22'!I115+'ДОУ № 80'!I115+'ДОУ № 81'!I115+'ДОУ №109'!I115+'ДОУ №110'!I115+'ДОУ №169'!I115+'ДОУ №182'!I115+'ДОУ №224'!I115+'ДОУ № 238'!I115+'ДОУ № 254'!I115+'ДОУ № 265'!I115+'ДОУ № 278'!I115+'ДОУ №313'!I115+'ДОУ № 320'!I115+'ДОУ №18'!I115+'ДОУ № 20'!I115+'ДОУ № 27'!I115+'ДОУ № 40'!I115+'ДОУ №50'!I115+'ДОУ № 60'!I115+'ДОУ № 61'!I115+'ДОУ №65'!I115+'ДОУ №82'!I115+'ДОУ №83'!I115+'ДОУ №85'!I115+'ДОУ № 165'!I115+'ДОУ № 176'!I115+'ДОУ № 179'!I115+'ДОУ №183'!I115+'ДОУ № 193'!I115+'ДОУ № 194'!I115+'ДОУ №209'!I115+'ДОУ № 251'!I115+'ДОУ № 255'!I115+'ДОУ № 263'!I115+'ДОУ № 283'!I115+'ДОУ № 286'!I115+'ДОУ № 291'!I115+'ДОУ №306'!I115+'ДОУ № 317'!I115+'ДОУ № 319'!I115+'ДОУ №323'!I115+'ДОУ № 107'!I115)/33</f>
        <v>0</v>
      </c>
      <c r="J115" s="6" t="e">
        <f>IF(I115/H115*100&gt;100,100,I115/H115*100)</f>
        <v>#DIV/0!</v>
      </c>
      <c r="K115" s="172" t="e">
        <f>(J115+J116+J117)/3</f>
        <v>#DIV/0!</v>
      </c>
      <c r="L115" s="178" t="e">
        <f>(K115+K118)/2</f>
        <v>#DIV/0!</v>
      </c>
      <c r="M115" s="186"/>
      <c r="N115" s="161"/>
    </row>
    <row r="116" spans="1:14" ht="63" hidden="1" customHeight="1" x14ac:dyDescent="0.25">
      <c r="A116" s="211"/>
      <c r="B116" s="44"/>
      <c r="C116" s="189"/>
      <c r="D116" s="171"/>
      <c r="E116" s="9" t="s">
        <v>11</v>
      </c>
      <c r="F116" s="27" t="s">
        <v>12</v>
      </c>
      <c r="G116" s="11" t="s">
        <v>13</v>
      </c>
      <c r="H116" s="5">
        <f>('ДОУ № 24+91'!H116+'ДОУ № 41'!H116+'ДОУ № 63'!H116+'ДОУ № 77'!H116+'ДОУ № 84'!H116+'ДОУ № 91'!H116+'ДОУ № 104'!H116+'ДОУ № 136'!H116+'ДОУ № 167'!H116+'ДОУ № 187'!H116+'ДОУ № 249'!H116+'ДОУ № 264'!H116+'ДОУ № 268'!H116+'ДОУ № 271'!H116+'ДОУ № 272'!H116+'ДОУ № 276'!H116+'ДОУ № 279'!H116+'ДОУ № 307'!H116+'ДОУ № 5'!H116+'ДОУ № 14'!H116+'ДОУ № 22'!H116+'ДОУ № 80'!H116+'ДОУ № 81'!H116+'ДОУ №109'!H116+'ДОУ №110'!H116+'ДОУ №169'!H116+'ДОУ №182'!H116+'ДОУ №224'!H116+'ДОУ № 238'!H116+'ДОУ № 254'!H116+'ДОУ № 265'!H116+'ДОУ № 278'!H116+'ДОУ №313'!H116+'ДОУ № 320'!H116+'ДОУ №18'!H116+'ДОУ № 20'!H116+'ДОУ № 27'!H116+'ДОУ № 40'!H116+'ДОУ №50'!H116+'ДОУ № 60'!H116+'ДОУ № 61'!H116+'ДОУ №65'!H116+'ДОУ №82'!H116+'ДОУ №83'!H116+'ДОУ №85'!H116+'ДОУ № 165'!H116+'ДОУ № 176'!H116+'ДОУ № 179'!H116+'ДОУ №183'!H116+'ДОУ № 193'!H116+'ДОУ № 194'!H116+'ДОУ №209'!H116+'ДОУ № 251'!H116+'ДОУ № 255'!H116+'ДОУ № 263'!H116+'ДОУ № 283'!H116+'ДОУ № 286'!H116+'ДОУ № 291'!H116+'ДОУ №306'!H116+'ДОУ № 317'!H116+'ДОУ № 319'!H116+'ДОУ №323'!H116+'ДОУ № 107'!H116)/33</f>
        <v>0</v>
      </c>
      <c r="I116" s="5">
        <f>('ДОУ № 24+91'!I116+'ДОУ № 41'!I116+'ДОУ № 63'!I116+'ДОУ № 77'!I116+'ДОУ № 84'!I116+'ДОУ № 91'!I116+'ДОУ № 104'!I116+'ДОУ № 136'!I116+'ДОУ № 167'!I116+'ДОУ № 187'!I116+'ДОУ № 249'!I116+'ДОУ № 264'!I116+'ДОУ № 268'!I116+'ДОУ № 271'!I116+'ДОУ № 272'!I116+'ДОУ № 276'!I116+'ДОУ № 279'!I116+'ДОУ № 307'!I116+'ДОУ № 5'!I116+'ДОУ № 14'!I116+'ДОУ № 22'!I116+'ДОУ № 80'!I116+'ДОУ № 81'!I116+'ДОУ №109'!I116+'ДОУ №110'!I116+'ДОУ №169'!I116+'ДОУ №182'!I116+'ДОУ №224'!I116+'ДОУ № 238'!I116+'ДОУ № 254'!I116+'ДОУ № 265'!I116+'ДОУ № 278'!I116+'ДОУ №313'!I116+'ДОУ № 320'!I116+'ДОУ №18'!I116+'ДОУ № 20'!I116+'ДОУ № 27'!I116+'ДОУ № 40'!I116+'ДОУ №50'!I116+'ДОУ № 60'!I116+'ДОУ № 61'!I116+'ДОУ №65'!I116+'ДОУ №82'!I116+'ДОУ №83'!I116+'ДОУ №85'!I116+'ДОУ № 165'!I116+'ДОУ № 176'!I116+'ДОУ № 179'!I116+'ДОУ №183'!I116+'ДОУ № 193'!I116+'ДОУ № 194'!I116+'ДОУ №209'!I116+'ДОУ № 251'!I116+'ДОУ № 255'!I116+'ДОУ № 263'!I116+'ДОУ № 283'!I116+'ДОУ № 286'!I116+'ДОУ № 291'!I116+'ДОУ №306'!I116+'ДОУ № 317'!I116+'ДОУ № 319'!I116+'ДОУ №323'!I116+'ДОУ № 107'!I116)/33</f>
        <v>0</v>
      </c>
      <c r="J116" s="6" t="e">
        <f>IF(H116/I116*100&gt;100,100,H116/I116*100)</f>
        <v>#DIV/0!</v>
      </c>
      <c r="K116" s="173"/>
      <c r="L116" s="179"/>
      <c r="M116" s="186"/>
      <c r="N116" s="162"/>
    </row>
    <row r="117" spans="1:14" ht="89.25" hidden="1" customHeight="1" x14ac:dyDescent="0.25">
      <c r="A117" s="211"/>
      <c r="B117" s="44"/>
      <c r="C117" s="189"/>
      <c r="D117" s="171"/>
      <c r="E117" s="9" t="s">
        <v>11</v>
      </c>
      <c r="F117" s="28" t="s">
        <v>20</v>
      </c>
      <c r="G117" s="11" t="s">
        <v>13</v>
      </c>
      <c r="H117" s="5">
        <f>('ДОУ № 24+91'!H117+'ДОУ № 41'!H117+'ДОУ № 63'!H117+'ДОУ № 77'!H117+'ДОУ № 84'!H117+'ДОУ № 91'!H117+'ДОУ № 104'!H117+'ДОУ № 136'!H117+'ДОУ № 167'!H117+'ДОУ № 187'!H117+'ДОУ № 249'!H117+'ДОУ № 264'!H117+'ДОУ № 268'!H117+'ДОУ № 271'!H117+'ДОУ № 272'!H117+'ДОУ № 276'!H117+'ДОУ № 279'!H117+'ДОУ № 307'!H117+'ДОУ № 5'!H117+'ДОУ № 14'!H117+'ДОУ № 22'!H117+'ДОУ № 80'!H117+'ДОУ № 81'!H117+'ДОУ №109'!H117+'ДОУ №110'!H117+'ДОУ №169'!H117+'ДОУ №182'!H117+'ДОУ №224'!H117+'ДОУ № 238'!H117+'ДОУ № 254'!H117+'ДОУ № 265'!H117+'ДОУ № 278'!H117+'ДОУ №313'!H117+'ДОУ № 320'!H117+'ДОУ №18'!H117+'ДОУ № 20'!H117+'ДОУ № 27'!H117+'ДОУ № 40'!H117+'ДОУ №50'!H117+'ДОУ № 60'!H117+'ДОУ № 61'!H117+'ДОУ №65'!H117+'ДОУ №82'!H117+'ДОУ №83'!H117+'ДОУ №85'!H117+'ДОУ № 165'!H117+'ДОУ № 176'!H117+'ДОУ № 179'!H117+'ДОУ №183'!H117+'ДОУ № 193'!H117+'ДОУ № 194'!H117+'ДОУ №209'!H117+'ДОУ № 251'!H117+'ДОУ № 255'!H117+'ДОУ № 263'!H117+'ДОУ № 283'!H117+'ДОУ № 286'!H117+'ДОУ № 291'!H117+'ДОУ №306'!H117+'ДОУ № 317'!H117+'ДОУ № 319'!H117+'ДОУ №323'!H117+'ДОУ № 107'!H117)/33</f>
        <v>0</v>
      </c>
      <c r="I117" s="5">
        <f>('ДОУ № 24+91'!I117+'ДОУ № 41'!I117+'ДОУ № 63'!I117+'ДОУ № 77'!I117+'ДОУ № 84'!I117+'ДОУ № 91'!I117+'ДОУ № 104'!I117+'ДОУ № 136'!I117+'ДОУ № 167'!I117+'ДОУ № 187'!I117+'ДОУ № 249'!I117+'ДОУ № 264'!I117+'ДОУ № 268'!I117+'ДОУ № 271'!I117+'ДОУ № 272'!I117+'ДОУ № 276'!I117+'ДОУ № 279'!I117+'ДОУ № 307'!I117+'ДОУ № 5'!I117+'ДОУ № 14'!I117+'ДОУ № 22'!I117+'ДОУ № 80'!I117+'ДОУ № 81'!I117+'ДОУ №109'!I117+'ДОУ №110'!I117+'ДОУ №169'!I117+'ДОУ №182'!I117+'ДОУ №224'!I117+'ДОУ № 238'!I117+'ДОУ № 254'!I117+'ДОУ № 265'!I117+'ДОУ № 278'!I117+'ДОУ №313'!I117+'ДОУ № 320'!I117+'ДОУ №18'!I117+'ДОУ № 20'!I117+'ДОУ № 27'!I117+'ДОУ № 40'!I117+'ДОУ №50'!I117+'ДОУ № 60'!I117+'ДОУ № 61'!I117+'ДОУ №65'!I117+'ДОУ №82'!I117+'ДОУ №83'!I117+'ДОУ №85'!I117+'ДОУ № 165'!I117+'ДОУ № 176'!I117+'ДОУ № 179'!I117+'ДОУ №183'!I117+'ДОУ № 193'!I117+'ДОУ № 194'!I117+'ДОУ №209'!I117+'ДОУ № 251'!I117+'ДОУ № 255'!I117+'ДОУ № 263'!I117+'ДОУ № 283'!I117+'ДОУ № 286'!I117+'ДОУ № 291'!I117+'ДОУ №306'!I117+'ДОУ № 317'!I117+'ДОУ № 319'!I117+'ДОУ №323'!I117+'ДОУ № 107'!I117)/33</f>
        <v>0</v>
      </c>
      <c r="J117" s="6" t="e">
        <f>IF(I117/H117*100&gt;100,100,I117/H117*100)</f>
        <v>#DIV/0!</v>
      </c>
      <c r="K117" s="173"/>
      <c r="L117" s="179"/>
      <c r="M117" s="186"/>
      <c r="N117" s="162"/>
    </row>
    <row r="118" spans="1:14" ht="33" hidden="1" customHeight="1" x14ac:dyDescent="0.25">
      <c r="A118" s="211"/>
      <c r="B118" s="45"/>
      <c r="C118" s="189"/>
      <c r="D118" s="171"/>
      <c r="E118" s="9" t="s">
        <v>16</v>
      </c>
      <c r="F118" s="30" t="s">
        <v>291</v>
      </c>
      <c r="G118" s="11" t="s">
        <v>18</v>
      </c>
      <c r="H118" s="5">
        <f>('ДОУ № 24+91'!H118+'ДОУ № 41'!H118+'ДОУ № 63'!H118+'ДОУ № 77'!H118+'ДОУ № 84'!H118+'ДОУ № 91'!H118+'ДОУ № 104'!H118+'ДОУ № 136'!H118+'ДОУ № 167'!H118+'ДОУ № 187'!H118+'ДОУ № 249'!H118+'ДОУ № 264'!H118+'ДОУ № 268'!H118+'ДОУ № 271'!H118+'ДОУ № 272'!H118+'ДОУ № 276'!H118+'ДОУ № 279'!H118+'ДОУ № 307'!H118+'ДОУ № 5'!H118+'ДОУ № 14'!H118+'ДОУ № 22'!H118+'ДОУ № 80'!H118+'ДОУ № 81'!H118+'ДОУ №109'!H118+'ДОУ №110'!H118+'ДОУ №169'!H118+'ДОУ №182'!H118+'ДОУ №224'!H118+'ДОУ № 238'!H118+'ДОУ № 254'!H118+'ДОУ № 265'!H118+'ДОУ № 278'!H118+'ДОУ №313'!H118+'ДОУ № 320'!H118+'ДОУ №18'!H118+'ДОУ № 20'!H118+'ДОУ № 27'!H118+'ДОУ № 40'!H118+'ДОУ №50'!H118+'ДОУ № 60'!H118+'ДОУ № 61'!H118+'ДОУ №65'!H118+'ДОУ №82'!H118+'ДОУ №83'!H118+'ДОУ №85'!H118+'ДОУ № 165'!H118+'ДОУ № 176'!H118+'ДОУ № 179'!H118+'ДОУ №183'!H118+'ДОУ № 193'!H118+'ДОУ № 194'!H118+'ДОУ №209'!H118+'ДОУ № 251'!H118+'ДОУ № 255'!H118+'ДОУ № 263'!H118+'ДОУ № 283'!H118+'ДОУ № 286'!H118+'ДОУ № 291'!H118+'ДОУ №306'!H118+'ДОУ № 317'!H118+'ДОУ № 319'!H118+'ДОУ №323'!H118+'ДОУ № 107'!H118)</f>
        <v>0</v>
      </c>
      <c r="I118" s="5">
        <f>('ДОУ № 24+91'!I118+'ДОУ № 41'!I118+'ДОУ № 63'!I118+'ДОУ № 77'!I118+'ДОУ № 84'!I118+'ДОУ № 91'!I118+'ДОУ № 104'!I118+'ДОУ № 136'!I118+'ДОУ № 167'!I118+'ДОУ № 187'!I118+'ДОУ № 249'!I118+'ДОУ № 264'!I118+'ДОУ № 268'!I118+'ДОУ № 271'!I118+'ДОУ № 272'!I118+'ДОУ № 276'!I118+'ДОУ № 279'!I118+'ДОУ № 307'!I118+'ДОУ № 5'!I118+'ДОУ № 14'!I118+'ДОУ № 22'!I118+'ДОУ № 80'!I118+'ДОУ № 81'!I118+'ДОУ №109'!I118+'ДОУ №110'!I118+'ДОУ №169'!I118+'ДОУ №182'!I118+'ДОУ №224'!I118+'ДОУ № 238'!I118+'ДОУ № 254'!I118+'ДОУ № 265'!I118+'ДОУ № 278'!I118+'ДОУ №313'!I118+'ДОУ № 320'!I118+'ДОУ №18'!I118+'ДОУ № 20'!I118+'ДОУ № 27'!I118+'ДОУ № 40'!I118+'ДОУ №50'!I118+'ДОУ № 60'!I118+'ДОУ № 61'!I118+'ДОУ №65'!I118+'ДОУ №82'!I118+'ДОУ №83'!I118+'ДОУ №85'!I118+'ДОУ № 165'!I118+'ДОУ № 176'!I118+'ДОУ № 179'!I118+'ДОУ №183'!I118+'ДОУ № 193'!I118+'ДОУ № 194'!I118+'ДОУ №209'!I118+'ДОУ № 251'!I118+'ДОУ № 255'!I118+'ДОУ № 263'!I118+'ДОУ № 283'!I118+'ДОУ № 286'!I118+'ДОУ № 291'!I118+'ДОУ №306'!I118+'ДОУ № 317'!I118+'ДОУ № 319'!I118+'ДОУ №323'!I118+'ДОУ № 107'!I118)</f>
        <v>0</v>
      </c>
      <c r="J118" s="6" t="e">
        <f>IF(I118/H118*100&gt;100,100,I118/H118*100)</f>
        <v>#DIV/0!</v>
      </c>
      <c r="K118" s="6" t="e">
        <f>J118</f>
        <v>#DIV/0!</v>
      </c>
      <c r="L118" s="179"/>
      <c r="M118" s="186"/>
      <c r="N118" s="163"/>
    </row>
    <row r="119" spans="1:14" ht="57" customHeight="1" x14ac:dyDescent="0.25">
      <c r="A119" s="211"/>
      <c r="B119" s="37" t="s">
        <v>104</v>
      </c>
      <c r="C119" s="189" t="s">
        <v>71</v>
      </c>
      <c r="D119" s="170" t="s">
        <v>10</v>
      </c>
      <c r="E119" s="9" t="s">
        <v>11</v>
      </c>
      <c r="F119" s="29" t="s">
        <v>14</v>
      </c>
      <c r="G119" s="11" t="s">
        <v>13</v>
      </c>
      <c r="H119" s="5">
        <f>('ДОУ № 24+91'!H119+'ДОУ № 41'!H119+'ДОУ № 63'!H119+'ДОУ № 77'!H119+'ДОУ № 84'!H119+'ДОУ № 91'!H119+'ДОУ № 104'!H119+'ДОУ № 136'!H119+'ДОУ № 167'!H119+'ДОУ № 187'!H119+'ДОУ № 249'!H119+'ДОУ № 264'!H119+'ДОУ № 268'!H119+'ДОУ № 271'!H119+'ДОУ № 272'!H119+'ДОУ № 276'!H119+'ДОУ № 279'!H119+'ДОУ № 307'!H119+'ДОУ № 5'!H119+'ДОУ № 14'!H119+'ДОУ № 22'!H119+'ДОУ № 80'!H119+'ДОУ № 81'!H119+'ДОУ №109'!H119+'ДОУ №110'!H119+'ДОУ №169'!H119+'ДОУ №182'!H119+'ДОУ №224'!H119+'ДОУ № 238'!H119+'ДОУ № 254'!H119+'ДОУ № 265'!H119+'ДОУ № 278'!H119+'ДОУ №313'!H119+'ДОУ № 320'!H119+'ДОУ №18'!H119+'ДОУ № 20'!H119+'ДОУ № 27'!H119+'ДОУ № 40'!H119+'ДОУ №50'!H119+'ДОУ № 60'!H119+'ДОУ № 61'!H119+'ДОУ №65'!H119+'ДОУ №82'!H119+'ДОУ №83'!H119+'ДОУ №85'!H119+'ДОУ № 165'!H119+'ДОУ № 176'!H119+'ДОУ № 179'!H119+'ДОУ №183'!H119+'ДОУ № 193'!H119+'ДОУ № 194'!H119+'ДОУ №209'!H119+'ДОУ № 251'!H119+'ДОУ № 255'!H119+'ДОУ № 263'!H119+'ДОУ № 283'!H119+'ДОУ № 286'!H119+'ДОУ № 291'!H119+'ДОУ №306'!H119+'ДОУ № 317'!H119+'ДОУ № 319'!H119+'ДОУ №323'!H119+'ДОУ № 107'!H119)/34</f>
        <v>102.94117647058823</v>
      </c>
      <c r="I119" s="5">
        <f>('ДОУ № 24+91'!I119+'ДОУ № 41'!I119+'ДОУ № 63'!I119+'ДОУ № 77'!I119+'ДОУ № 84'!I119+'ДОУ № 91'!I119+'ДОУ № 104'!I119+'ДОУ № 136'!I119+'ДОУ № 167'!I119+'ДОУ № 187'!I119+'ДОУ № 249'!I119+'ДОУ № 264'!I119+'ДОУ № 268'!I119+'ДОУ № 271'!I119+'ДОУ № 272'!I119+'ДОУ № 276'!I119+'ДОУ № 279'!I119+'ДОУ № 307'!I119+'ДОУ № 5'!I119+'ДОУ № 14'!I119+'ДОУ № 22'!I119+'ДОУ № 80'!I119+'ДОУ № 81'!I119+'ДОУ №109'!I119+'ДОУ №110'!I119+'ДОУ №169'!I119+'ДОУ №182'!I119+'ДОУ №224'!I119+'ДОУ № 238'!I119+'ДОУ № 254'!I119+'ДОУ № 265'!I119+'ДОУ № 278'!I119+'ДОУ №313'!I119+'ДОУ № 320'!I119+'ДОУ №18'!I119+'ДОУ № 20'!I119+'ДОУ № 27'!I119+'ДОУ № 40'!I119+'ДОУ №50'!I119+'ДОУ № 60'!I119+'ДОУ № 61'!I119+'ДОУ №65'!I119+'ДОУ №82'!I119+'ДОУ №83'!I119+'ДОУ №85'!I119+'ДОУ № 165'!I119+'ДОУ № 176'!I119+'ДОУ № 179'!I119+'ДОУ №183'!I119+'ДОУ № 193'!I119+'ДОУ № 194'!I119+'ДОУ №209'!I119+'ДОУ № 251'!I119+'ДОУ № 255'!I119+'ДОУ № 263'!I119+'ДОУ № 283'!I119+'ДОУ № 286'!I119+'ДОУ № 291'!I119+'ДОУ №306'!I119+'ДОУ № 317'!I119+'ДОУ № 319'!I119+'ДОУ №323'!I119+'ДОУ № 107'!I119)/34</f>
        <v>98.611764705882351</v>
      </c>
      <c r="J119" s="6">
        <f>IF(I119/H119*100&gt;100,100,I119/H119*100)</f>
        <v>95.794285714285721</v>
      </c>
      <c r="K119" s="172">
        <f>IFERROR((J119+J120+J121)/3,0)</f>
        <v>98.59809523809524</v>
      </c>
      <c r="L119" s="178">
        <f>(K119+K122)/2</f>
        <v>99.299047619047627</v>
      </c>
      <c r="M119" s="186"/>
      <c r="N119" s="161"/>
    </row>
    <row r="120" spans="1:14" ht="60" customHeight="1" x14ac:dyDescent="0.25">
      <c r="A120" s="211"/>
      <c r="B120" s="38"/>
      <c r="C120" s="189"/>
      <c r="D120" s="171"/>
      <c r="E120" s="9" t="s">
        <v>11</v>
      </c>
      <c r="F120" s="27" t="s">
        <v>12</v>
      </c>
      <c r="G120" s="11" t="s">
        <v>13</v>
      </c>
      <c r="H120" s="5">
        <f>('ДОУ № 24+91'!H120+'ДОУ № 41'!H120+'ДОУ № 63'!H120+'ДОУ № 77'!H120+'ДОУ № 84'!H120+'ДОУ № 91'!H120+'ДОУ № 104'!H120+'ДОУ № 136'!H120+'ДОУ № 167'!H120+'ДОУ № 187'!H120+'ДОУ № 249'!H120+'ДОУ № 264'!H120+'ДОУ № 268'!H120+'ДОУ № 271'!H120+'ДОУ № 272'!H120+'ДОУ № 276'!H120+'ДОУ № 279'!H120+'ДОУ № 307'!H120+'ДОУ № 5'!H120+'ДОУ № 14'!H120+'ДОУ № 22'!H120+'ДОУ № 80'!H120+'ДОУ № 81'!H120+'ДОУ №109'!H120+'ДОУ №110'!H120+'ДОУ №169'!H120+'ДОУ №182'!H120+'ДОУ №224'!H120+'ДОУ № 238'!H120+'ДОУ № 254'!H120+'ДОУ № 265'!H120+'ДОУ № 278'!H120+'ДОУ №313'!H120+'ДОУ № 320'!H120+'ДОУ №18'!H120+'ДОУ № 20'!H120+'ДОУ № 27'!H120+'ДОУ № 40'!H120+'ДОУ №50'!H120+'ДОУ № 60'!H120+'ДОУ № 61'!H120+'ДОУ №65'!H120+'ДОУ №82'!H120+'ДОУ №83'!H120+'ДОУ №85'!H120+'ДОУ № 165'!H120+'ДОУ № 176'!H120+'ДОУ № 179'!H120+'ДОУ №183'!H120+'ДОУ № 193'!H120+'ДОУ № 194'!H120+'ДОУ №209'!H120+'ДОУ № 251'!H120+'ДОУ № 255'!H120+'ДОУ № 263'!H120+'ДОУ № 283'!H120+'ДОУ № 286'!H120+'ДОУ № 291'!H120+'ДОУ №306'!H120+'ДОУ № 317'!H120+'ДОУ № 319'!H120+'ДОУ №323'!H120+'ДОУ № 107'!H120)/34</f>
        <v>13.617647058823529</v>
      </c>
      <c r="I120" s="5">
        <f>('ДОУ № 24+91'!I120+'ДОУ № 41'!I120+'ДОУ № 63'!I120+'ДОУ № 77'!I120+'ДОУ № 84'!I120+'ДОУ № 91'!I120+'ДОУ № 104'!I120+'ДОУ № 136'!I120+'ДОУ № 167'!I120+'ДОУ № 187'!I120+'ДОУ № 249'!I120+'ДОУ № 264'!I120+'ДОУ № 268'!I120+'ДОУ № 271'!I120+'ДОУ № 272'!I120+'ДОУ № 276'!I120+'ДОУ № 279'!I120+'ДОУ № 307'!I120+'ДОУ № 5'!I120+'ДОУ № 14'!I120+'ДОУ № 22'!I120+'ДОУ № 80'!I120+'ДОУ № 81'!I120+'ДОУ №109'!I120+'ДОУ №110'!I120+'ДОУ №169'!I120+'ДОУ №182'!I120+'ДОУ №224'!I120+'ДОУ № 238'!I120+'ДОУ № 254'!I120+'ДОУ № 265'!I120+'ДОУ № 278'!I120+'ДОУ №313'!I120+'ДОУ № 320'!I120+'ДОУ №18'!I120+'ДОУ № 20'!I120+'ДОУ № 27'!I120+'ДОУ № 40'!I120+'ДОУ №50'!I120+'ДОУ № 60'!I120+'ДОУ № 61'!I120+'ДОУ №65'!I120+'ДОУ №82'!I120+'ДОУ №83'!I120+'ДОУ №85'!I120+'ДОУ № 165'!I120+'ДОУ № 176'!I120+'ДОУ № 179'!I120+'ДОУ №183'!I120+'ДОУ № 193'!I120+'ДОУ № 194'!I120+'ДОУ №209'!I120+'ДОУ № 251'!I120+'ДОУ № 255'!I120+'ДОУ № 263'!I120+'ДОУ № 283'!I120+'ДОУ № 286'!I120+'ДОУ № 291'!I120+'ДОУ №306'!I120+'ДОУ № 317'!I120+'ДОУ № 319'!I120+'ДОУ №323'!I120+'ДОУ № 107'!I120)/34</f>
        <v>9.1082941176470591</v>
      </c>
      <c r="J120" s="6">
        <f>IF(H120/I120*100&gt;100,100,H120/I120*100)</f>
        <v>100</v>
      </c>
      <c r="K120" s="173"/>
      <c r="L120" s="179"/>
      <c r="M120" s="186"/>
      <c r="N120" s="162"/>
    </row>
    <row r="121" spans="1:14" ht="54.75" customHeight="1" x14ac:dyDescent="0.25">
      <c r="A121" s="211"/>
      <c r="B121" s="38"/>
      <c r="C121" s="189"/>
      <c r="D121" s="171"/>
      <c r="E121" s="9" t="s">
        <v>11</v>
      </c>
      <c r="F121" s="29" t="s">
        <v>20</v>
      </c>
      <c r="G121" s="11" t="s">
        <v>13</v>
      </c>
      <c r="H121" s="5">
        <f>('ДОУ № 24+91'!H121+'ДОУ № 41'!H121+'ДОУ № 63'!H121+'ДОУ № 77'!H121+'ДОУ № 84'!H121+'ДОУ № 91'!H121+'ДОУ № 104'!H121+'ДОУ № 136'!H121+'ДОУ № 167'!H121+'ДОУ № 187'!H121+'ДОУ № 249'!H121+'ДОУ № 264'!H121+'ДОУ № 268'!H121+'ДОУ № 271'!H121+'ДОУ № 272'!H121+'ДОУ № 276'!H121+'ДОУ № 279'!H121+'ДОУ № 307'!H121+'ДОУ № 5'!H121+'ДОУ № 14'!H121+'ДОУ № 22'!H121+'ДОУ № 80'!H121+'ДОУ № 81'!H121+'ДОУ №109'!H121+'ДОУ №110'!H121+'ДОУ №169'!H121+'ДОУ №182'!H121+'ДОУ №224'!H121+'ДОУ № 238'!H121+'ДОУ № 254'!H121+'ДОУ № 265'!H121+'ДОУ № 278'!H121+'ДОУ №313'!H121+'ДОУ № 320'!H121+'ДОУ №18'!H121+'ДОУ № 20'!H121+'ДОУ № 27'!H121+'ДОУ № 40'!H121+'ДОУ №50'!H121+'ДОУ № 60'!H121+'ДОУ № 61'!H121+'ДОУ №65'!H121+'ДОУ №82'!H121+'ДОУ №83'!H121+'ДОУ №85'!H121+'ДОУ № 165'!H121+'ДОУ № 176'!H121+'ДОУ № 179'!H121+'ДОУ №183'!H121+'ДОУ № 193'!H121+'ДОУ № 194'!H121+'ДОУ №209'!H121+'ДОУ № 251'!H121+'ДОУ № 255'!H121+'ДОУ № 263'!H121+'ДОУ № 283'!H121+'ДОУ № 286'!H121+'ДОУ № 291'!H121+'ДОУ №306'!H121+'ДОУ № 317'!H121+'ДОУ № 319'!H121+'ДОУ №323'!H121+'ДОУ № 107'!H121)/34</f>
        <v>102.94117647058823</v>
      </c>
      <c r="I121" s="5">
        <f>('ДОУ № 24+91'!I121+'ДОУ № 41'!I121+'ДОУ № 63'!I121+'ДОУ № 77'!I121+'ДОУ № 84'!I121+'ДОУ № 91'!I121+'ДОУ № 104'!I121+'ДОУ № 136'!I121+'ДОУ № 167'!I121+'ДОУ № 187'!I121+'ДОУ № 249'!I121+'ДОУ № 264'!I121+'ДОУ № 268'!I121+'ДОУ № 271'!I121+'ДОУ № 272'!I121+'ДОУ № 276'!I121+'ДОУ № 279'!I121+'ДОУ № 307'!I121+'ДОУ № 5'!I121+'ДОУ № 14'!I121+'ДОУ № 22'!I121+'ДОУ № 80'!I121+'ДОУ № 81'!I121+'ДОУ №109'!I121+'ДОУ №110'!I121+'ДОУ №169'!I121+'ДОУ №182'!I121+'ДОУ №224'!I121+'ДОУ № 238'!I121+'ДОУ № 254'!I121+'ДОУ № 265'!I121+'ДОУ № 278'!I121+'ДОУ №313'!I121+'ДОУ № 320'!I121+'ДОУ №18'!I121+'ДОУ № 20'!I121+'ДОУ № 27'!I121+'ДОУ № 40'!I121+'ДОУ №50'!I121+'ДОУ № 60'!I121+'ДОУ № 61'!I121+'ДОУ №65'!I121+'ДОУ №82'!I121+'ДОУ №83'!I121+'ДОУ №85'!I121+'ДОУ № 165'!I121+'ДОУ № 176'!I121+'ДОУ № 179'!I121+'ДОУ №183'!I121+'ДОУ № 193'!I121+'ДОУ № 194'!I121+'ДОУ №209'!I121+'ДОУ № 251'!I121+'ДОУ № 255'!I121+'ДОУ № 263'!I121+'ДОУ № 283'!I121+'ДОУ № 286'!I121+'ДОУ № 291'!I121+'ДОУ №306'!I121+'ДОУ № 317'!I121+'ДОУ № 319'!I121+'ДОУ №323'!I121+'ДОУ № 107'!I121)/34</f>
        <v>102.94117647058823</v>
      </c>
      <c r="J121" s="6">
        <f>IF(I121/H121*100&gt;100,100,I121/H121*100)</f>
        <v>100</v>
      </c>
      <c r="K121" s="173"/>
      <c r="L121" s="179"/>
      <c r="M121" s="186"/>
      <c r="N121" s="162"/>
    </row>
    <row r="122" spans="1:14" ht="33" customHeight="1" x14ac:dyDescent="0.25">
      <c r="A122" s="211"/>
      <c r="B122" s="39"/>
      <c r="C122" s="189"/>
      <c r="D122" s="171"/>
      <c r="E122" s="9" t="s">
        <v>16</v>
      </c>
      <c r="F122" s="30" t="s">
        <v>291</v>
      </c>
      <c r="G122" s="11" t="s">
        <v>18</v>
      </c>
      <c r="H122" s="5">
        <f>('ДОУ № 24+91'!H122+'ДОУ № 41'!H122+'ДОУ № 63'!H122+'ДОУ № 77'!H122+'ДОУ № 84'!H122+'ДОУ № 91'!H122+'ДОУ № 104'!H122+'ДОУ № 136'!H122+'ДОУ № 167'!H122+'ДОУ № 187'!H122+'ДОУ № 249'!H122+'ДОУ № 264'!H122+'ДОУ № 268'!H122+'ДОУ № 271'!H122+'ДОУ № 272'!H122+'ДОУ № 276'!H122+'ДОУ № 279'!H122+'ДОУ № 307'!H122+'ДОУ № 5'!H122+'ДОУ № 14'!H122+'ДОУ № 22'!H122+'ДОУ № 80'!H122+'ДОУ № 81'!H122+'ДОУ №109'!H122+'ДОУ №110'!H122+'ДОУ №169'!H122+'ДОУ №182'!H122+'ДОУ №224'!H122+'ДОУ № 238'!H122+'ДОУ № 254'!H122+'ДОУ № 265'!H122+'ДОУ № 278'!H122+'ДОУ №313'!H122+'ДОУ № 320'!H122+'ДОУ №18'!H122+'ДОУ № 20'!H122+'ДОУ № 27'!H122+'ДОУ № 40'!H122+'ДОУ №50'!H122+'ДОУ № 60'!H122+'ДОУ № 61'!H122+'ДОУ №65'!H122+'ДОУ №82'!H122+'ДОУ №83'!H122+'ДОУ №85'!H122+'ДОУ № 165'!H122+'ДОУ № 176'!H122+'ДОУ № 179'!H122+'ДОУ №183'!H122+'ДОУ № 193'!H122+'ДОУ № 194'!H122+'ДОУ №209'!H122+'ДОУ № 251'!H122+'ДОУ № 255'!H122+'ДОУ № 263'!H122+'ДОУ № 283'!H122+'ДОУ № 286'!H122+'ДОУ № 291'!H122+'ДОУ №306'!H122+'ДОУ № 317'!H122+'ДОУ № 319'!H122+'ДОУ №323'!H122+'ДОУ № 107'!H122)</f>
        <v>82.9</v>
      </c>
      <c r="I122" s="5">
        <f>('ДОУ № 24+91'!I122+'ДОУ № 41'!I122+'ДОУ № 63'!I122+'ДОУ № 77'!I122+'ДОУ № 84'!I122+'ДОУ № 91'!I122+'ДОУ № 104'!I122+'ДОУ № 136'!I122+'ДОУ № 167'!I122+'ДОУ № 187'!I122+'ДОУ № 249'!I122+'ДОУ № 264'!I122+'ДОУ № 268'!I122+'ДОУ № 271'!I122+'ДОУ № 272'!I122+'ДОУ № 276'!I122+'ДОУ № 279'!I122+'ДОУ № 307'!I122+'ДОУ № 5'!I122+'ДОУ № 14'!I122+'ДОУ № 22'!I122+'ДОУ № 80'!I122+'ДОУ № 81'!I122+'ДОУ №109'!I122+'ДОУ №110'!I122+'ДОУ №169'!I122+'ДОУ №182'!I122+'ДОУ №224'!I122+'ДОУ № 238'!I122+'ДОУ № 254'!I122+'ДОУ № 265'!I122+'ДОУ № 278'!I122+'ДОУ №313'!I122+'ДОУ № 320'!I122+'ДОУ №18'!I122+'ДОУ № 20'!I122+'ДОУ № 27'!I122+'ДОУ № 40'!I122+'ДОУ №50'!I122+'ДОУ № 60'!I122+'ДОУ № 61'!I122+'ДОУ №65'!I122+'ДОУ №82'!I122+'ДОУ №83'!I122+'ДОУ №85'!I122+'ДОУ № 165'!I122+'ДОУ № 176'!I122+'ДОУ № 179'!I122+'ДОУ №183'!I122+'ДОУ № 193'!I122+'ДОУ № 194'!I122+'ДОУ №209'!I122+'ДОУ № 251'!I122+'ДОУ № 255'!I122+'ДОУ № 263'!I122+'ДОУ № 283'!I122+'ДОУ № 286'!I122+'ДОУ № 291'!I122+'ДОУ №306'!I122+'ДОУ № 317'!I122+'ДОУ № 319'!I122+'ДОУ №323'!I122+'ДОУ № 107'!I122)</f>
        <v>87.7</v>
      </c>
      <c r="J122" s="6">
        <f>IF(I122/H122*100&gt;100,100,I122/H122*100)</f>
        <v>100</v>
      </c>
      <c r="K122" s="6">
        <f>J122</f>
        <v>100</v>
      </c>
      <c r="L122" s="179"/>
      <c r="M122" s="186"/>
      <c r="N122" s="163"/>
    </row>
    <row r="123" spans="1:14" ht="60" customHeight="1" x14ac:dyDescent="0.25">
      <c r="A123" s="211"/>
      <c r="B123" s="37" t="s">
        <v>98</v>
      </c>
      <c r="C123" s="189" t="s">
        <v>72</v>
      </c>
      <c r="D123" s="170" t="s">
        <v>10</v>
      </c>
      <c r="E123" s="9" t="s">
        <v>11</v>
      </c>
      <c r="F123" s="29" t="s">
        <v>14</v>
      </c>
      <c r="G123" s="11" t="s">
        <v>13</v>
      </c>
      <c r="H123" s="5">
        <f>('ДОУ № 24+91'!H123+'ДОУ № 41'!H123+'ДОУ № 63'!H123+'ДОУ № 77'!H123+'ДОУ № 84'!H123+'ДОУ № 91'!H123+'ДОУ № 104'!H123+'ДОУ № 136'!H123+'ДОУ № 167'!H123+'ДОУ № 187'!H123+'ДОУ № 249'!H123+'ДОУ № 264'!H123+'ДОУ № 268'!H123+'ДОУ № 271'!H123+'ДОУ № 272'!H123+'ДОУ № 276'!H123+'ДОУ № 279'!H123+'ДОУ № 307'!H123+'ДОУ № 5'!H123+'ДОУ № 14'!H123+'ДОУ № 22'!H123+'ДОУ № 80'!H123+'ДОУ № 81'!H123+'ДОУ №109'!H123+'ДОУ №110'!H123+'ДОУ №169'!H123+'ДОУ №182'!H123+'ДОУ №224'!H123+'ДОУ № 238'!H123+'ДОУ № 254'!H123+'ДОУ № 265'!H123+'ДОУ № 278'!H123+'ДОУ №313'!H123+'ДОУ № 320'!H123+'ДОУ №18'!H123+'ДОУ № 20'!H123+'ДОУ № 27'!H123+'ДОУ № 40'!H123+'ДОУ №50'!H123+'ДОУ № 60'!H123+'ДОУ № 61'!H123+'ДОУ №65'!H123+'ДОУ №82'!H123+'ДОУ №83'!H123+'ДОУ №85'!H123+'ДОУ № 165'!H123+'ДОУ № 176'!H123+'ДОУ № 179'!H123+'ДОУ №183'!H123+'ДОУ № 193'!H123+'ДОУ № 194'!H123+'ДОУ №209'!H123+'ДОУ № 251'!H123+'ДОУ № 255'!H123+'ДОУ № 263'!H123+'ДОУ № 283'!H123+'ДОУ № 286'!H123+'ДОУ № 291'!H123+'ДОУ №306'!H123+'ДОУ № 317'!H123+'ДОУ № 319'!H123+'ДОУ №323'!H123+'ДОУ № 107'!H123)/56</f>
        <v>91.071428571428569</v>
      </c>
      <c r="I123" s="5">
        <f>('ДОУ № 24+91'!I123+'ДОУ № 41'!I123+'ДОУ № 63'!I123+'ДОУ № 77'!I123+'ДОУ № 84'!I123+'ДОУ № 91'!I123+'ДОУ № 104'!I123+'ДОУ № 136'!I123+'ДОУ № 167'!I123+'ДОУ № 187'!I123+'ДОУ № 249'!I123+'ДОУ № 264'!I123+'ДОУ № 268'!I123+'ДОУ № 271'!I123+'ДОУ № 272'!I123+'ДОУ № 276'!I123+'ДОУ № 279'!I123+'ДОУ № 307'!I123+'ДОУ № 5'!I123+'ДОУ № 14'!I123+'ДОУ № 22'!I123+'ДОУ № 80'!I123+'ДОУ № 81'!I123+'ДОУ №109'!I123+'ДОУ №110'!I123+'ДОУ №169'!I123+'ДОУ №182'!I123+'ДОУ №224'!I123+'ДОУ № 238'!I123+'ДОУ № 254'!I123+'ДОУ № 265'!I123+'ДОУ № 278'!I123+'ДОУ №313'!I123+'ДОУ № 320'!I123+'ДОУ №18'!I123+'ДОУ № 20'!I123+'ДОУ № 27'!I123+'ДОУ № 40'!I123+'ДОУ №50'!I123+'ДОУ № 60'!I123+'ДОУ № 61'!I123+'ДОУ №65'!I123+'ДОУ №82'!I123+'ДОУ №83'!I123+'ДОУ №85'!I123+'ДОУ № 165'!I123+'ДОУ № 176'!I123+'ДОУ № 179'!I123+'ДОУ №183'!I123+'ДОУ № 193'!I123+'ДОУ № 194'!I123+'ДОУ №209'!I123+'ДОУ № 251'!I123+'ДОУ № 255'!I123+'ДОУ № 263'!I123+'ДОУ № 283'!I123+'ДОУ № 286'!I123+'ДОУ № 291'!I123+'ДОУ №306'!I123+'ДОУ № 317'!I123+'ДОУ № 319'!I123+'ДОУ №323'!I123+'ДОУ № 107'!I123)/56</f>
        <v>89.039285714285697</v>
      </c>
      <c r="J123" s="6">
        <f>IF(I123/H123*100&gt;100,100,I123/H123*100)</f>
        <v>97.768627450980375</v>
      </c>
      <c r="K123" s="172">
        <f>IFERROR((J123+J124+J125)/3,0)</f>
        <v>99.256209150326796</v>
      </c>
      <c r="L123" s="178">
        <f>(K123+K126)/2</f>
        <v>99.628104575163405</v>
      </c>
      <c r="M123" s="186"/>
      <c r="N123" s="161"/>
    </row>
    <row r="124" spans="1:14" ht="60.75" customHeight="1" x14ac:dyDescent="0.25">
      <c r="A124" s="211"/>
      <c r="B124" s="38"/>
      <c r="C124" s="189"/>
      <c r="D124" s="171"/>
      <c r="E124" s="9" t="s">
        <v>11</v>
      </c>
      <c r="F124" s="27" t="s">
        <v>12</v>
      </c>
      <c r="G124" s="11" t="s">
        <v>13</v>
      </c>
      <c r="H124" s="5">
        <f>('ДОУ № 24+91'!H124+'ДОУ № 41'!H124+'ДОУ № 63'!H124+'ДОУ № 77'!H124+'ДОУ № 84'!H124+'ДОУ № 91'!H124+'ДОУ № 104'!H124+'ДОУ № 136'!H124+'ДОУ № 167'!H124+'ДОУ № 187'!H124+'ДОУ № 249'!H124+'ДОУ № 264'!H124+'ДОУ № 268'!H124+'ДОУ № 271'!H124+'ДОУ № 272'!H124+'ДОУ № 276'!H124+'ДОУ № 279'!H124+'ДОУ № 307'!H124+'ДОУ № 5'!H124+'ДОУ № 14'!H124+'ДОУ № 22'!H124+'ДОУ № 80'!H124+'ДОУ № 81'!H124+'ДОУ №109'!H124+'ДОУ №110'!H124+'ДОУ №169'!H124+'ДОУ №182'!H124+'ДОУ №224'!H124+'ДОУ № 238'!H124+'ДОУ № 254'!H124+'ДОУ № 265'!H124+'ДОУ № 278'!H124+'ДОУ №313'!H124+'ДОУ № 320'!H124+'ДОУ №18'!H124+'ДОУ № 20'!H124+'ДОУ № 27'!H124+'ДОУ № 40'!H124+'ДОУ №50'!H124+'ДОУ № 60'!H124+'ДОУ № 61'!H124+'ДОУ №65'!H124+'ДОУ №82'!H124+'ДОУ №83'!H124+'ДОУ №85'!H124+'ДОУ № 165'!H124+'ДОУ № 176'!H124+'ДОУ № 179'!H124+'ДОУ №183'!H124+'ДОУ № 193'!H124+'ДОУ № 194'!H124+'ДОУ №209'!H124+'ДОУ № 251'!H124+'ДОУ № 255'!H124+'ДОУ № 263'!H124+'ДОУ № 283'!H124+'ДОУ № 286'!H124+'ДОУ № 291'!H124+'ДОУ №306'!H124+'ДОУ № 317'!H124+'ДОУ № 319'!H124+'ДОУ №323'!H124+'ДОУ № 107'!H124)/56</f>
        <v>11.407142857142857</v>
      </c>
      <c r="I124" s="5">
        <f>('ДОУ № 24+91'!I124+'ДОУ № 41'!I124+'ДОУ № 63'!I124+'ДОУ № 77'!I124+'ДОУ № 84'!I124+'ДОУ № 91'!I124+'ДОУ № 104'!I124+'ДОУ № 136'!I124+'ДОУ № 167'!I124+'ДОУ № 187'!I124+'ДОУ № 249'!I124+'ДОУ № 264'!I124+'ДОУ № 268'!I124+'ДОУ № 271'!I124+'ДОУ № 272'!I124+'ДОУ № 276'!I124+'ДОУ № 279'!I124+'ДОУ № 307'!I124+'ДОУ № 5'!I124+'ДОУ № 14'!I124+'ДОУ № 22'!I124+'ДОУ № 80'!I124+'ДОУ № 81'!I124+'ДОУ №109'!I124+'ДОУ №110'!I124+'ДОУ №169'!I124+'ДОУ №182'!I124+'ДОУ №224'!I124+'ДОУ № 238'!I124+'ДОУ № 254'!I124+'ДОУ № 265'!I124+'ДОУ № 278'!I124+'ДОУ №313'!I124+'ДОУ № 320'!I124+'ДОУ №18'!I124+'ДОУ № 20'!I124+'ДОУ № 27'!I124+'ДОУ № 40'!I124+'ДОУ №50'!I124+'ДОУ № 60'!I124+'ДОУ № 61'!I124+'ДОУ №65'!I124+'ДОУ №82'!I124+'ДОУ №83'!I124+'ДОУ №85'!I124+'ДОУ № 165'!I124+'ДОУ № 176'!I124+'ДОУ № 179'!I124+'ДОУ №183'!I124+'ДОУ № 193'!I124+'ДОУ № 194'!I124+'ДОУ №209'!I124+'ДОУ № 251'!I124+'ДОУ № 255'!I124+'ДОУ № 263'!I124+'ДОУ № 283'!I124+'ДОУ № 286'!I124+'ДОУ № 291'!I124+'ДОУ №306'!I124+'ДОУ № 317'!I124+'ДОУ № 319'!I124+'ДОУ №323'!I124+'ДОУ № 107'!I124)/56</f>
        <v>8.70053571428571</v>
      </c>
      <c r="J124" s="6">
        <f>IF(H124/I124*100&gt;100,100,H124/I124*100)</f>
        <v>100</v>
      </c>
      <c r="K124" s="173"/>
      <c r="L124" s="179"/>
      <c r="M124" s="186"/>
      <c r="N124" s="162"/>
    </row>
    <row r="125" spans="1:14" ht="47.25" customHeight="1" x14ac:dyDescent="0.25">
      <c r="A125" s="211"/>
      <c r="B125" s="38"/>
      <c r="C125" s="189"/>
      <c r="D125" s="171"/>
      <c r="E125" s="9" t="s">
        <v>11</v>
      </c>
      <c r="F125" s="29" t="s">
        <v>20</v>
      </c>
      <c r="G125" s="11" t="s">
        <v>13</v>
      </c>
      <c r="H125" s="5">
        <f>('ДОУ № 24+91'!H125+'ДОУ № 41'!H125+'ДОУ № 63'!H125+'ДОУ № 77'!H125+'ДОУ № 84'!H125+'ДОУ № 91'!H125+'ДОУ № 104'!H125+'ДОУ № 136'!H125+'ДОУ № 167'!H125+'ДОУ № 187'!H125+'ДОУ № 249'!H125+'ДОУ № 264'!H125+'ДОУ № 268'!H125+'ДОУ № 271'!H125+'ДОУ № 272'!H125+'ДОУ № 276'!H125+'ДОУ № 279'!H125+'ДОУ № 307'!H125+'ДОУ № 5'!H125+'ДОУ № 14'!H125+'ДОУ № 22'!H125+'ДОУ № 80'!H125+'ДОУ № 81'!H125+'ДОУ №109'!H125+'ДОУ №110'!H125+'ДОУ №169'!H125+'ДОУ №182'!H125+'ДОУ №224'!H125+'ДОУ № 238'!H125+'ДОУ № 254'!H125+'ДОУ № 265'!H125+'ДОУ № 278'!H125+'ДОУ №313'!H125+'ДОУ № 320'!H125+'ДОУ №18'!H125+'ДОУ № 20'!H125+'ДОУ № 27'!H125+'ДОУ № 40'!H125+'ДОУ №50'!H125+'ДОУ № 60'!H125+'ДОУ № 61'!H125+'ДОУ №65'!H125+'ДОУ №82'!H125+'ДОУ №83'!H125+'ДОУ №85'!H125+'ДОУ № 165'!H125+'ДОУ № 176'!H125+'ДОУ № 179'!H125+'ДОУ №183'!H125+'ДОУ № 193'!H125+'ДОУ № 194'!H125+'ДОУ №209'!H125+'ДОУ № 251'!H125+'ДОУ № 255'!H125+'ДОУ № 263'!H125+'ДОУ № 283'!H125+'ДОУ № 286'!H125+'ДОУ № 291'!H125+'ДОУ №306'!H125+'ДОУ № 317'!H125+'ДОУ № 319'!H125+'ДОУ №323'!H125+'ДОУ № 107'!H125)/56</f>
        <v>91.071428571428569</v>
      </c>
      <c r="I125" s="5">
        <f>('ДОУ № 24+91'!I125+'ДОУ № 41'!I125+'ДОУ № 63'!I125+'ДОУ № 77'!I125+'ДОУ № 84'!I125+'ДОУ № 91'!I125+'ДОУ № 104'!I125+'ДОУ № 136'!I125+'ДОУ № 167'!I125+'ДОУ № 187'!I125+'ДОУ № 249'!I125+'ДОУ № 264'!I125+'ДОУ № 268'!I125+'ДОУ № 271'!I125+'ДОУ № 272'!I125+'ДОУ № 276'!I125+'ДОУ № 279'!I125+'ДОУ № 307'!I125+'ДОУ № 5'!I125+'ДОУ № 14'!I125+'ДОУ № 22'!I125+'ДОУ № 80'!I125+'ДОУ № 81'!I125+'ДОУ №109'!I125+'ДОУ №110'!I125+'ДОУ №169'!I125+'ДОУ №182'!I125+'ДОУ №224'!I125+'ДОУ № 238'!I125+'ДОУ № 254'!I125+'ДОУ № 265'!I125+'ДОУ № 278'!I125+'ДОУ №313'!I125+'ДОУ № 320'!I125+'ДОУ №18'!I125+'ДОУ № 20'!I125+'ДОУ № 27'!I125+'ДОУ № 40'!I125+'ДОУ №50'!I125+'ДОУ № 60'!I125+'ДОУ № 61'!I125+'ДОУ №65'!I125+'ДОУ №82'!I125+'ДОУ №83'!I125+'ДОУ №85'!I125+'ДОУ № 165'!I125+'ДОУ № 176'!I125+'ДОУ № 179'!I125+'ДОУ №183'!I125+'ДОУ № 193'!I125+'ДОУ № 194'!I125+'ДОУ №209'!I125+'ДОУ № 251'!I125+'ДОУ № 255'!I125+'ДОУ № 263'!I125+'ДОУ № 283'!I125+'ДОУ № 286'!I125+'ДОУ № 291'!I125+'ДОУ №306'!I125+'ДОУ № 317'!I125+'ДОУ № 319'!I125+'ДОУ №323'!I125+'ДОУ № 107'!I125)/56</f>
        <v>91.071428571428569</v>
      </c>
      <c r="J125" s="6">
        <f>IF(I125/H125*100&gt;100,100,I125/H125*100)</f>
        <v>100</v>
      </c>
      <c r="K125" s="173"/>
      <c r="L125" s="179"/>
      <c r="M125" s="186"/>
      <c r="N125" s="162"/>
    </row>
    <row r="126" spans="1:14" ht="33" customHeight="1" x14ac:dyDescent="0.25">
      <c r="A126" s="211"/>
      <c r="B126" s="39"/>
      <c r="C126" s="189"/>
      <c r="D126" s="171"/>
      <c r="E126" s="9" t="s">
        <v>16</v>
      </c>
      <c r="F126" s="30" t="s">
        <v>291</v>
      </c>
      <c r="G126" s="11" t="s">
        <v>18</v>
      </c>
      <c r="H126" s="5">
        <f>('ДОУ № 24+91'!H126+'ДОУ № 41'!H126+'ДОУ № 63'!H126+'ДОУ № 77'!H126+'ДОУ № 84'!H126+'ДОУ № 91'!H126+'ДОУ № 104'!H126+'ДОУ № 136'!H126+'ДОУ № 167'!H126+'ДОУ № 187'!H126+'ДОУ № 249'!H126+'ДОУ № 264'!H126+'ДОУ № 268'!H126+'ДОУ № 271'!H126+'ДОУ № 272'!H126+'ДОУ № 276'!H126+'ДОУ № 279'!H126+'ДОУ № 307'!H126+'ДОУ № 5'!H126+'ДОУ № 14'!H126+'ДОУ № 22'!H126+'ДОУ № 80'!H126+'ДОУ № 81'!H126+'ДОУ №109'!H126+'ДОУ №110'!H126+'ДОУ №169'!H126+'ДОУ №182'!H126+'ДОУ №224'!H126+'ДОУ № 238'!H126+'ДОУ № 254'!H126+'ДОУ № 265'!H126+'ДОУ № 278'!H126+'ДОУ №313'!H126+'ДОУ № 320'!H126+'ДОУ №18'!H126+'ДОУ № 20'!H126+'ДОУ № 27'!H126+'ДОУ № 40'!H126+'ДОУ №50'!H126+'ДОУ № 60'!H126+'ДОУ № 61'!H126+'ДОУ №65'!H126+'ДОУ №82'!H126+'ДОУ №83'!H126+'ДОУ №85'!H126+'ДОУ № 165'!H126+'ДОУ № 176'!H126+'ДОУ № 179'!H126+'ДОУ №183'!H126+'ДОУ № 193'!H126+'ДОУ № 194'!H126+'ДОУ №209'!H126+'ДОУ № 251'!H126+'ДОУ № 255'!H126+'ДОУ № 263'!H126+'ДОУ № 283'!H126+'ДОУ № 286'!H126+'ДОУ № 291'!H126+'ДОУ №306'!H126+'ДОУ № 317'!H126+'ДОУ № 319'!H126+'ДОУ №323'!H126+'ДОУ № 107'!H126)</f>
        <v>1981.6</v>
      </c>
      <c r="I126" s="5">
        <f>('ДОУ № 24+91'!I126+'ДОУ № 41'!I126+'ДОУ № 63'!I126+'ДОУ № 77'!I126+'ДОУ № 84'!I126+'ДОУ № 91'!I126+'ДОУ № 104'!I126+'ДОУ № 136'!I126+'ДОУ № 167'!I126+'ДОУ № 187'!I126+'ДОУ № 249'!I126+'ДОУ № 264'!I126+'ДОУ № 268'!I126+'ДОУ № 271'!I126+'ДОУ № 272'!I126+'ДОУ № 276'!I126+'ДОУ № 279'!I126+'ДОУ № 307'!I126+'ДОУ № 5'!I126+'ДОУ № 14'!I126+'ДОУ № 22'!I126+'ДОУ № 80'!I126+'ДОУ № 81'!I126+'ДОУ №109'!I126+'ДОУ №110'!I126+'ДОУ №169'!I126+'ДОУ №182'!I126+'ДОУ №224'!I126+'ДОУ № 238'!I126+'ДОУ № 254'!I126+'ДОУ № 265'!I126+'ДОУ № 278'!I126+'ДОУ №313'!I126+'ДОУ № 320'!I126+'ДОУ №18'!I126+'ДОУ № 20'!I126+'ДОУ № 27'!I126+'ДОУ № 40'!I126+'ДОУ №50'!I126+'ДОУ № 60'!I126+'ДОУ № 61'!I126+'ДОУ №65'!I126+'ДОУ №82'!I126+'ДОУ №83'!I126+'ДОУ №85'!I126+'ДОУ № 165'!I126+'ДОУ № 176'!I126+'ДОУ № 179'!I126+'ДОУ №183'!I126+'ДОУ № 193'!I126+'ДОУ № 194'!I126+'ДОУ №209'!I126+'ДОУ № 251'!I126+'ДОУ № 255'!I126+'ДОУ № 263'!I126+'ДОУ № 283'!I126+'ДОУ № 286'!I126+'ДОУ № 291'!I126+'ДОУ №306'!I126+'ДОУ № 317'!I126+'ДОУ № 319'!I126+'ДОУ №323'!I126+'ДОУ № 107'!I126)</f>
        <v>2072.6999999999998</v>
      </c>
      <c r="J126" s="6">
        <f>IF(I126/H126*100&gt;100,100,I126/H126*100)</f>
        <v>100</v>
      </c>
      <c r="K126" s="6">
        <f>J126</f>
        <v>100</v>
      </c>
      <c r="L126" s="179"/>
      <c r="M126" s="186"/>
      <c r="N126" s="163"/>
    </row>
    <row r="127" spans="1:14" ht="63" hidden="1" customHeight="1" x14ac:dyDescent="0.25">
      <c r="A127" s="211"/>
      <c r="B127" s="43" t="s">
        <v>193</v>
      </c>
      <c r="C127" s="189" t="s">
        <v>73</v>
      </c>
      <c r="D127" s="170" t="s">
        <v>10</v>
      </c>
      <c r="E127" s="9" t="s">
        <v>11</v>
      </c>
      <c r="F127" s="28" t="s">
        <v>14</v>
      </c>
      <c r="G127" s="11" t="s">
        <v>13</v>
      </c>
      <c r="H127" s="5">
        <f>('ДОУ № 24+91'!H127+'ДОУ № 41'!H127+'ДОУ № 63'!H127+'ДОУ № 77'!H127+'ДОУ № 84'!H127+'ДОУ № 91'!H127+'ДОУ № 104'!H127+'ДОУ № 136'!H127+'ДОУ № 167'!H127+'ДОУ № 187'!H127+'ДОУ № 249'!H127+'ДОУ № 264'!H127+'ДОУ № 268'!H127+'ДОУ № 271'!H127+'ДОУ № 272'!H127+'ДОУ № 276'!H127+'ДОУ № 279'!H127+'ДОУ № 307'!H127+'ДОУ № 5'!H127+'ДОУ № 14'!H127+'ДОУ № 22'!H127+'ДОУ № 80'!H127+'ДОУ № 81'!H127+'ДОУ №109'!H127+'ДОУ №110'!H127+'ДОУ №169'!H127+'ДОУ №182'!H127+'ДОУ №224'!H127+'ДОУ № 238'!H127+'ДОУ № 254'!H127+'ДОУ № 265'!H127+'ДОУ № 278'!H127+'ДОУ №313'!H127+'ДОУ № 320'!H127+'ДОУ №18'!H127+'ДОУ № 20'!H127+'ДОУ № 27'!H127+'ДОУ № 40'!H127+'ДОУ №50'!H127+'ДОУ № 60'!H127+'ДОУ № 61'!H127+'ДОУ №65'!H127+'ДОУ №82'!H127+'ДОУ №83'!H127+'ДОУ №85'!H127+'ДОУ № 165'!H127+'ДОУ № 176'!H127+'ДОУ № 179'!H127+'ДОУ №183'!H127+'ДОУ № 193'!H127+'ДОУ № 194'!H127+'ДОУ №209'!H127+'ДОУ № 251'!H127+'ДОУ № 255'!H127+'ДОУ № 263'!H127+'ДОУ № 283'!H127+'ДОУ № 286'!H127+'ДОУ № 291'!H127+'ДОУ №306'!H127+'ДОУ № 317'!H127+'ДОУ № 319'!H127+'ДОУ №323'!H127+'ДОУ № 107'!H127)/33</f>
        <v>0</v>
      </c>
      <c r="I127" s="5">
        <f>('ДОУ № 24+91'!I127+'ДОУ № 41'!I127+'ДОУ № 63'!I127+'ДОУ № 77'!I127+'ДОУ № 84'!I127+'ДОУ № 91'!I127+'ДОУ № 104'!I127+'ДОУ № 136'!I127+'ДОУ № 167'!I127+'ДОУ № 187'!I127+'ДОУ № 249'!I127+'ДОУ № 264'!I127+'ДОУ № 268'!I127+'ДОУ № 271'!I127+'ДОУ № 272'!I127+'ДОУ № 276'!I127+'ДОУ № 279'!I127+'ДОУ № 307'!I127+'ДОУ № 5'!I127+'ДОУ № 14'!I127+'ДОУ № 22'!I127+'ДОУ № 80'!I127+'ДОУ № 81'!I127+'ДОУ №109'!I127+'ДОУ №110'!I127+'ДОУ №169'!I127+'ДОУ №182'!I127+'ДОУ №224'!I127+'ДОУ № 238'!I127+'ДОУ № 254'!I127+'ДОУ № 265'!I127+'ДОУ № 278'!I127+'ДОУ №313'!I127+'ДОУ № 320'!I127+'ДОУ №18'!I127+'ДОУ № 20'!I127+'ДОУ № 27'!I127+'ДОУ № 40'!I127+'ДОУ №50'!I127+'ДОУ № 60'!I127+'ДОУ № 61'!I127+'ДОУ №65'!I127+'ДОУ №82'!I127+'ДОУ №83'!I127+'ДОУ №85'!I127+'ДОУ № 165'!I127+'ДОУ № 176'!I127+'ДОУ № 179'!I127+'ДОУ №183'!I127+'ДОУ № 193'!I127+'ДОУ № 194'!I127+'ДОУ №209'!I127+'ДОУ № 251'!I127+'ДОУ № 255'!I127+'ДОУ № 263'!I127+'ДОУ № 283'!I127+'ДОУ № 286'!I127+'ДОУ № 291'!I127+'ДОУ №306'!I127+'ДОУ № 317'!I127+'ДОУ № 319'!I127+'ДОУ №323'!I127+'ДОУ № 107'!I127)/33</f>
        <v>0</v>
      </c>
      <c r="J127" s="6" t="e">
        <f>IF(I127/H127*100&gt;100,100,I127/H127*100)</f>
        <v>#DIV/0!</v>
      </c>
      <c r="K127" s="172">
        <f>IFERROR((J127+J128+J129)/3,0)</f>
        <v>0</v>
      </c>
      <c r="L127" s="178" t="e">
        <f>(K127+K130)/2</f>
        <v>#DIV/0!</v>
      </c>
      <c r="M127" s="186"/>
      <c r="N127" s="161"/>
    </row>
    <row r="128" spans="1:14" ht="63" hidden="1" customHeight="1" x14ac:dyDescent="0.25">
      <c r="A128" s="211"/>
      <c r="B128" s="44"/>
      <c r="C128" s="189"/>
      <c r="D128" s="171"/>
      <c r="E128" s="9" t="s">
        <v>11</v>
      </c>
      <c r="F128" s="27" t="s">
        <v>12</v>
      </c>
      <c r="G128" s="11" t="s">
        <v>13</v>
      </c>
      <c r="H128" s="5">
        <f>('ДОУ № 24+91'!H128+'ДОУ № 41'!H128+'ДОУ № 63'!H128+'ДОУ № 77'!H128+'ДОУ № 84'!H128+'ДОУ № 91'!H128+'ДОУ № 104'!H128+'ДОУ № 136'!H128+'ДОУ № 167'!H128+'ДОУ № 187'!H128+'ДОУ № 249'!H128+'ДОУ № 264'!H128+'ДОУ № 268'!H128+'ДОУ № 271'!H128+'ДОУ № 272'!H128+'ДОУ № 276'!H128+'ДОУ № 279'!H128+'ДОУ № 307'!H128+'ДОУ № 5'!H128+'ДОУ № 14'!H128+'ДОУ № 22'!H128+'ДОУ № 80'!H128+'ДОУ № 81'!H128+'ДОУ №109'!H128+'ДОУ №110'!H128+'ДОУ №169'!H128+'ДОУ №182'!H128+'ДОУ №224'!H128+'ДОУ № 238'!H128+'ДОУ № 254'!H128+'ДОУ № 265'!H128+'ДОУ № 278'!H128+'ДОУ №313'!H128+'ДОУ № 320'!H128+'ДОУ №18'!H128+'ДОУ № 20'!H128+'ДОУ № 27'!H128+'ДОУ № 40'!H128+'ДОУ №50'!H128+'ДОУ № 60'!H128+'ДОУ № 61'!H128+'ДОУ №65'!H128+'ДОУ №82'!H128+'ДОУ №83'!H128+'ДОУ №85'!H128+'ДОУ № 165'!H128+'ДОУ № 176'!H128+'ДОУ № 179'!H128+'ДОУ №183'!H128+'ДОУ № 193'!H128+'ДОУ № 194'!H128+'ДОУ №209'!H128+'ДОУ № 251'!H128+'ДОУ № 255'!H128+'ДОУ № 263'!H128+'ДОУ № 283'!H128+'ДОУ № 286'!H128+'ДОУ № 291'!H128+'ДОУ №306'!H128+'ДОУ № 317'!H128+'ДОУ № 319'!H128+'ДОУ №323'!H128+'ДОУ № 107'!H128)/33</f>
        <v>0</v>
      </c>
      <c r="I128" s="5">
        <f>('ДОУ № 24+91'!I128+'ДОУ № 41'!I128+'ДОУ № 63'!I128+'ДОУ № 77'!I128+'ДОУ № 84'!I128+'ДОУ № 91'!I128+'ДОУ № 104'!I128+'ДОУ № 136'!I128+'ДОУ № 167'!I128+'ДОУ № 187'!I128+'ДОУ № 249'!I128+'ДОУ № 264'!I128+'ДОУ № 268'!I128+'ДОУ № 271'!I128+'ДОУ № 272'!I128+'ДОУ № 276'!I128+'ДОУ № 279'!I128+'ДОУ № 307'!I128+'ДОУ № 5'!I128+'ДОУ № 14'!I128+'ДОУ № 22'!I128+'ДОУ № 80'!I128+'ДОУ № 81'!I128+'ДОУ №109'!I128+'ДОУ №110'!I128+'ДОУ №169'!I128+'ДОУ №182'!I128+'ДОУ №224'!I128+'ДОУ № 238'!I128+'ДОУ № 254'!I128+'ДОУ № 265'!I128+'ДОУ № 278'!I128+'ДОУ №313'!I128+'ДОУ № 320'!I128+'ДОУ №18'!I128+'ДОУ № 20'!I128+'ДОУ № 27'!I128+'ДОУ № 40'!I128+'ДОУ №50'!I128+'ДОУ № 60'!I128+'ДОУ № 61'!I128+'ДОУ №65'!I128+'ДОУ №82'!I128+'ДОУ №83'!I128+'ДОУ №85'!I128+'ДОУ № 165'!I128+'ДОУ № 176'!I128+'ДОУ № 179'!I128+'ДОУ №183'!I128+'ДОУ № 193'!I128+'ДОУ № 194'!I128+'ДОУ №209'!I128+'ДОУ № 251'!I128+'ДОУ № 255'!I128+'ДОУ № 263'!I128+'ДОУ № 283'!I128+'ДОУ № 286'!I128+'ДОУ № 291'!I128+'ДОУ №306'!I128+'ДОУ № 317'!I128+'ДОУ № 319'!I128+'ДОУ №323'!I128+'ДОУ № 107'!I128)/33</f>
        <v>0</v>
      </c>
      <c r="J128" s="6" t="e">
        <f>IF(H128/I128*100&gt;100,100,H128/I128*100)</f>
        <v>#DIV/0!</v>
      </c>
      <c r="K128" s="173"/>
      <c r="L128" s="179"/>
      <c r="M128" s="186"/>
      <c r="N128" s="162"/>
    </row>
    <row r="129" spans="1:14" ht="89.25" hidden="1" customHeight="1" x14ac:dyDescent="0.25">
      <c r="A129" s="211"/>
      <c r="B129" s="44"/>
      <c r="C129" s="189"/>
      <c r="D129" s="171"/>
      <c r="E129" s="9" t="s">
        <v>11</v>
      </c>
      <c r="F129" s="28" t="s">
        <v>20</v>
      </c>
      <c r="G129" s="11" t="s">
        <v>13</v>
      </c>
      <c r="H129" s="5">
        <f>('ДОУ № 24+91'!H129+'ДОУ № 41'!H129+'ДОУ № 63'!H129+'ДОУ № 77'!H129+'ДОУ № 84'!H129+'ДОУ № 91'!H129+'ДОУ № 104'!H129+'ДОУ № 136'!H129+'ДОУ № 167'!H129+'ДОУ № 187'!H129+'ДОУ № 249'!H129+'ДОУ № 264'!H129+'ДОУ № 268'!H129+'ДОУ № 271'!H129+'ДОУ № 272'!H129+'ДОУ № 276'!H129+'ДОУ № 279'!H129+'ДОУ № 307'!H129+'ДОУ № 5'!H129+'ДОУ № 14'!H129+'ДОУ № 22'!H129+'ДОУ № 80'!H129+'ДОУ № 81'!H129+'ДОУ №109'!H129+'ДОУ №110'!H129+'ДОУ №169'!H129+'ДОУ №182'!H129+'ДОУ №224'!H129+'ДОУ № 238'!H129+'ДОУ № 254'!H129+'ДОУ № 265'!H129+'ДОУ № 278'!H129+'ДОУ №313'!H129+'ДОУ № 320'!H129+'ДОУ №18'!H129+'ДОУ № 20'!H129+'ДОУ № 27'!H129+'ДОУ № 40'!H129+'ДОУ №50'!H129+'ДОУ № 60'!H129+'ДОУ № 61'!H129+'ДОУ №65'!H129+'ДОУ №82'!H129+'ДОУ №83'!H129+'ДОУ №85'!H129+'ДОУ № 165'!H129+'ДОУ № 176'!H129+'ДОУ № 179'!H129+'ДОУ №183'!H129+'ДОУ № 193'!H129+'ДОУ № 194'!H129+'ДОУ №209'!H129+'ДОУ № 251'!H129+'ДОУ № 255'!H129+'ДОУ № 263'!H129+'ДОУ № 283'!H129+'ДОУ № 286'!H129+'ДОУ № 291'!H129+'ДОУ №306'!H129+'ДОУ № 317'!H129+'ДОУ № 319'!H129+'ДОУ №323'!H129+'ДОУ № 107'!H129)/33</f>
        <v>0</v>
      </c>
      <c r="I129" s="5">
        <f>('ДОУ № 24+91'!I129+'ДОУ № 41'!I129+'ДОУ № 63'!I129+'ДОУ № 77'!I129+'ДОУ № 84'!I129+'ДОУ № 91'!I129+'ДОУ № 104'!I129+'ДОУ № 136'!I129+'ДОУ № 167'!I129+'ДОУ № 187'!I129+'ДОУ № 249'!I129+'ДОУ № 264'!I129+'ДОУ № 268'!I129+'ДОУ № 271'!I129+'ДОУ № 272'!I129+'ДОУ № 276'!I129+'ДОУ № 279'!I129+'ДОУ № 307'!I129+'ДОУ № 5'!I129+'ДОУ № 14'!I129+'ДОУ № 22'!I129+'ДОУ № 80'!I129+'ДОУ № 81'!I129+'ДОУ №109'!I129+'ДОУ №110'!I129+'ДОУ №169'!I129+'ДОУ №182'!I129+'ДОУ №224'!I129+'ДОУ № 238'!I129+'ДОУ № 254'!I129+'ДОУ № 265'!I129+'ДОУ № 278'!I129+'ДОУ №313'!I129+'ДОУ № 320'!I129+'ДОУ №18'!I129+'ДОУ № 20'!I129+'ДОУ № 27'!I129+'ДОУ № 40'!I129+'ДОУ №50'!I129+'ДОУ № 60'!I129+'ДОУ № 61'!I129+'ДОУ №65'!I129+'ДОУ №82'!I129+'ДОУ №83'!I129+'ДОУ №85'!I129+'ДОУ № 165'!I129+'ДОУ № 176'!I129+'ДОУ № 179'!I129+'ДОУ №183'!I129+'ДОУ № 193'!I129+'ДОУ № 194'!I129+'ДОУ №209'!I129+'ДОУ № 251'!I129+'ДОУ № 255'!I129+'ДОУ № 263'!I129+'ДОУ № 283'!I129+'ДОУ № 286'!I129+'ДОУ № 291'!I129+'ДОУ №306'!I129+'ДОУ № 317'!I129+'ДОУ № 319'!I129+'ДОУ №323'!I129+'ДОУ № 107'!I129)/33</f>
        <v>0</v>
      </c>
      <c r="J129" s="6" t="e">
        <f>IF(I129/H129*100&gt;100,100,I129/H129*100)</f>
        <v>#DIV/0!</v>
      </c>
      <c r="K129" s="173"/>
      <c r="L129" s="179"/>
      <c r="M129" s="186"/>
      <c r="N129" s="162"/>
    </row>
    <row r="130" spans="1:14" ht="33" hidden="1" customHeight="1" x14ac:dyDescent="0.25">
      <c r="A130" s="211"/>
      <c r="B130" s="45"/>
      <c r="C130" s="189"/>
      <c r="D130" s="171"/>
      <c r="E130" s="9" t="s">
        <v>16</v>
      </c>
      <c r="F130" s="30" t="s">
        <v>291</v>
      </c>
      <c r="G130" s="11" t="s">
        <v>18</v>
      </c>
      <c r="H130" s="5">
        <f>('ДОУ № 24+91'!H130+'ДОУ № 41'!H130+'ДОУ № 63'!H130+'ДОУ № 77'!H130+'ДОУ № 84'!H130+'ДОУ № 91'!H130+'ДОУ № 104'!H130+'ДОУ № 136'!H130+'ДОУ № 167'!H130+'ДОУ № 187'!H130+'ДОУ № 249'!H130+'ДОУ № 264'!H130+'ДОУ № 268'!H130+'ДОУ № 271'!H130+'ДОУ № 272'!H130+'ДОУ № 276'!H130+'ДОУ № 279'!H130+'ДОУ № 307'!H130+'ДОУ № 5'!H130+'ДОУ № 14'!H130+'ДОУ № 22'!H130+'ДОУ № 80'!H130+'ДОУ № 81'!H130+'ДОУ №109'!H130+'ДОУ №110'!H130+'ДОУ №169'!H130+'ДОУ №182'!H130+'ДОУ №224'!H130+'ДОУ № 238'!H130+'ДОУ № 254'!H130+'ДОУ № 265'!H130+'ДОУ № 278'!H130+'ДОУ №313'!H130+'ДОУ № 320'!H130+'ДОУ №18'!H130+'ДОУ № 20'!H130+'ДОУ № 27'!H130+'ДОУ № 40'!H130+'ДОУ №50'!H130+'ДОУ № 60'!H130+'ДОУ № 61'!H130+'ДОУ №65'!H130+'ДОУ №82'!H130+'ДОУ №83'!H130+'ДОУ №85'!H130+'ДОУ № 165'!H130+'ДОУ № 176'!H130+'ДОУ № 179'!H130+'ДОУ №183'!H130+'ДОУ № 193'!H130+'ДОУ № 194'!H130+'ДОУ №209'!H130+'ДОУ № 251'!H130+'ДОУ № 255'!H130+'ДОУ № 263'!H130+'ДОУ № 283'!H130+'ДОУ № 286'!H130+'ДОУ № 291'!H130+'ДОУ №306'!H130+'ДОУ № 317'!H130+'ДОУ № 319'!H130+'ДОУ №323'!H130+'ДОУ № 107'!H130)</f>
        <v>0</v>
      </c>
      <c r="I130" s="5">
        <f>('ДОУ № 24+91'!I130+'ДОУ № 41'!I130+'ДОУ № 63'!I130+'ДОУ № 77'!I130+'ДОУ № 84'!I130+'ДОУ № 91'!I130+'ДОУ № 104'!I130+'ДОУ № 136'!I130+'ДОУ № 167'!I130+'ДОУ № 187'!I130+'ДОУ № 249'!I130+'ДОУ № 264'!I130+'ДОУ № 268'!I130+'ДОУ № 271'!I130+'ДОУ № 272'!I130+'ДОУ № 276'!I130+'ДОУ № 279'!I130+'ДОУ № 307'!I130+'ДОУ № 5'!I130+'ДОУ № 14'!I130+'ДОУ № 22'!I130+'ДОУ № 80'!I130+'ДОУ № 81'!I130+'ДОУ №109'!I130+'ДОУ №110'!I130+'ДОУ №169'!I130+'ДОУ №182'!I130+'ДОУ №224'!I130+'ДОУ № 238'!I130+'ДОУ № 254'!I130+'ДОУ № 265'!I130+'ДОУ № 278'!I130+'ДОУ №313'!I130+'ДОУ № 320'!I130+'ДОУ №18'!I130+'ДОУ № 20'!I130+'ДОУ № 27'!I130+'ДОУ № 40'!I130+'ДОУ №50'!I130+'ДОУ № 60'!I130+'ДОУ № 61'!I130+'ДОУ №65'!I130+'ДОУ №82'!I130+'ДОУ №83'!I130+'ДОУ №85'!I130+'ДОУ № 165'!I130+'ДОУ № 176'!I130+'ДОУ № 179'!I130+'ДОУ №183'!I130+'ДОУ № 193'!I130+'ДОУ № 194'!I130+'ДОУ №209'!I130+'ДОУ № 251'!I130+'ДОУ № 255'!I130+'ДОУ № 263'!I130+'ДОУ № 283'!I130+'ДОУ № 286'!I130+'ДОУ № 291'!I130+'ДОУ №306'!I130+'ДОУ № 317'!I130+'ДОУ № 319'!I130+'ДОУ №323'!I130+'ДОУ № 107'!I130)</f>
        <v>0</v>
      </c>
      <c r="J130" s="6" t="e">
        <f>IF(I130/H130*100&gt;100,100,I130/H130*100)</f>
        <v>#DIV/0!</v>
      </c>
      <c r="K130" s="6" t="e">
        <f>J130</f>
        <v>#DIV/0!</v>
      </c>
      <c r="L130" s="179"/>
      <c r="M130" s="186"/>
      <c r="N130" s="163"/>
    </row>
    <row r="131" spans="1:14" ht="63" hidden="1" customHeight="1" x14ac:dyDescent="0.25">
      <c r="A131" s="211"/>
      <c r="B131" s="43" t="s">
        <v>194</v>
      </c>
      <c r="C131" s="189" t="s">
        <v>74</v>
      </c>
      <c r="D131" s="170" t="s">
        <v>10</v>
      </c>
      <c r="E131" s="9" t="s">
        <v>11</v>
      </c>
      <c r="F131" s="28" t="s">
        <v>14</v>
      </c>
      <c r="G131" s="11" t="s">
        <v>13</v>
      </c>
      <c r="H131" s="5">
        <f>('ДОУ № 24+91'!H131+'ДОУ № 41'!H131+'ДОУ № 63'!H131+'ДОУ № 77'!H131+'ДОУ № 84'!H131+'ДОУ № 91'!H131+'ДОУ № 104'!H131+'ДОУ № 136'!H131+'ДОУ № 167'!H131+'ДОУ № 187'!H131+'ДОУ № 249'!H131+'ДОУ № 264'!H131+'ДОУ № 268'!H131+'ДОУ № 271'!H131+'ДОУ № 272'!H131+'ДОУ № 276'!H131+'ДОУ № 279'!H131+'ДОУ № 307'!H131+'ДОУ № 5'!H131+'ДОУ № 14'!H131+'ДОУ № 22'!H131+'ДОУ № 80'!H131+'ДОУ № 81'!H131+'ДОУ №109'!H131+'ДОУ №110'!H131+'ДОУ №169'!H131+'ДОУ №182'!H131+'ДОУ №224'!H131+'ДОУ № 238'!H131+'ДОУ № 254'!H131+'ДОУ № 265'!H131+'ДОУ № 278'!H131+'ДОУ №313'!H131+'ДОУ № 320'!H131+'ДОУ №18'!H131+'ДОУ № 20'!H131+'ДОУ № 27'!H131+'ДОУ № 40'!H131+'ДОУ №50'!H131+'ДОУ № 60'!H131+'ДОУ № 61'!H131+'ДОУ №65'!H131+'ДОУ №82'!H131+'ДОУ №83'!H131+'ДОУ №85'!H131+'ДОУ № 165'!H131+'ДОУ № 176'!H131+'ДОУ № 179'!H131+'ДОУ №183'!H131+'ДОУ № 193'!H131+'ДОУ № 194'!H131+'ДОУ №209'!H131+'ДОУ № 251'!H131+'ДОУ № 255'!H131+'ДОУ № 263'!H131+'ДОУ № 283'!H131+'ДОУ № 286'!H131+'ДОУ № 291'!H131+'ДОУ №306'!H131+'ДОУ № 317'!H131+'ДОУ № 319'!H131+'ДОУ №323'!H131+'ДОУ № 107'!H131)/33</f>
        <v>0</v>
      </c>
      <c r="I131" s="5">
        <f>('ДОУ № 24+91'!I131+'ДОУ № 41'!I131+'ДОУ № 63'!I131+'ДОУ № 77'!I131+'ДОУ № 84'!I131+'ДОУ № 91'!I131+'ДОУ № 104'!I131+'ДОУ № 136'!I131+'ДОУ № 167'!I131+'ДОУ № 187'!I131+'ДОУ № 249'!I131+'ДОУ № 264'!I131+'ДОУ № 268'!I131+'ДОУ № 271'!I131+'ДОУ № 272'!I131+'ДОУ № 276'!I131+'ДОУ № 279'!I131+'ДОУ № 307'!I131+'ДОУ № 5'!I131+'ДОУ № 14'!I131+'ДОУ № 22'!I131+'ДОУ № 80'!I131+'ДОУ № 81'!I131+'ДОУ №109'!I131+'ДОУ №110'!I131+'ДОУ №169'!I131+'ДОУ №182'!I131+'ДОУ №224'!I131+'ДОУ № 238'!I131+'ДОУ № 254'!I131+'ДОУ № 265'!I131+'ДОУ № 278'!I131+'ДОУ №313'!I131+'ДОУ № 320'!I131+'ДОУ №18'!I131+'ДОУ № 20'!I131+'ДОУ № 27'!I131+'ДОУ № 40'!I131+'ДОУ №50'!I131+'ДОУ № 60'!I131+'ДОУ № 61'!I131+'ДОУ №65'!I131+'ДОУ №82'!I131+'ДОУ №83'!I131+'ДОУ №85'!I131+'ДОУ № 165'!I131+'ДОУ № 176'!I131+'ДОУ № 179'!I131+'ДОУ №183'!I131+'ДОУ № 193'!I131+'ДОУ № 194'!I131+'ДОУ №209'!I131+'ДОУ № 251'!I131+'ДОУ № 255'!I131+'ДОУ № 263'!I131+'ДОУ № 283'!I131+'ДОУ № 286'!I131+'ДОУ № 291'!I131+'ДОУ №306'!I131+'ДОУ № 317'!I131+'ДОУ № 319'!I131+'ДОУ №323'!I131+'ДОУ № 107'!I131)/33</f>
        <v>0</v>
      </c>
      <c r="J131" s="6" t="e">
        <f>IF(I131/H131*100&gt;100,100,I131/H131*100)</f>
        <v>#DIV/0!</v>
      </c>
      <c r="K131" s="172">
        <f>IFERROR((J131+J132+J133)/3,0)</f>
        <v>0</v>
      </c>
      <c r="L131" s="178" t="e">
        <f>(K131+K134)/2</f>
        <v>#DIV/0!</v>
      </c>
      <c r="M131" s="186"/>
      <c r="N131" s="161"/>
    </row>
    <row r="132" spans="1:14" ht="63" hidden="1" customHeight="1" x14ac:dyDescent="0.25">
      <c r="A132" s="211"/>
      <c r="B132" s="44"/>
      <c r="C132" s="189"/>
      <c r="D132" s="171"/>
      <c r="E132" s="9" t="s">
        <v>11</v>
      </c>
      <c r="F132" s="27" t="s">
        <v>12</v>
      </c>
      <c r="G132" s="11" t="s">
        <v>13</v>
      </c>
      <c r="H132" s="5">
        <f>('ДОУ № 24+91'!H132+'ДОУ № 41'!H132+'ДОУ № 63'!H132+'ДОУ № 77'!H132+'ДОУ № 84'!H132+'ДОУ № 91'!H132+'ДОУ № 104'!H132+'ДОУ № 136'!H132+'ДОУ № 167'!H132+'ДОУ № 187'!H132+'ДОУ № 249'!H132+'ДОУ № 264'!H132+'ДОУ № 268'!H132+'ДОУ № 271'!H132+'ДОУ № 272'!H132+'ДОУ № 276'!H132+'ДОУ № 279'!H132+'ДОУ № 307'!H132+'ДОУ № 5'!H132+'ДОУ № 14'!H132+'ДОУ № 22'!H132+'ДОУ № 80'!H132+'ДОУ № 81'!H132+'ДОУ №109'!H132+'ДОУ №110'!H132+'ДОУ №169'!H132+'ДОУ №182'!H132+'ДОУ №224'!H132+'ДОУ № 238'!H132+'ДОУ № 254'!H132+'ДОУ № 265'!H132+'ДОУ № 278'!H132+'ДОУ №313'!H132+'ДОУ № 320'!H132+'ДОУ №18'!H132+'ДОУ № 20'!H132+'ДОУ № 27'!H132+'ДОУ № 40'!H132+'ДОУ №50'!H132+'ДОУ № 60'!H132+'ДОУ № 61'!H132+'ДОУ №65'!H132+'ДОУ №82'!H132+'ДОУ №83'!H132+'ДОУ №85'!H132+'ДОУ № 165'!H132+'ДОУ № 176'!H132+'ДОУ № 179'!H132+'ДОУ №183'!H132+'ДОУ № 193'!H132+'ДОУ № 194'!H132+'ДОУ №209'!H132+'ДОУ № 251'!H132+'ДОУ № 255'!H132+'ДОУ № 263'!H132+'ДОУ № 283'!H132+'ДОУ № 286'!H132+'ДОУ № 291'!H132+'ДОУ №306'!H132+'ДОУ № 317'!H132+'ДОУ № 319'!H132+'ДОУ №323'!H132+'ДОУ № 107'!H132)/33</f>
        <v>0</v>
      </c>
      <c r="I132" s="5">
        <f>('ДОУ № 24+91'!I132+'ДОУ № 41'!I132+'ДОУ № 63'!I132+'ДОУ № 77'!I132+'ДОУ № 84'!I132+'ДОУ № 91'!I132+'ДОУ № 104'!I132+'ДОУ № 136'!I132+'ДОУ № 167'!I132+'ДОУ № 187'!I132+'ДОУ № 249'!I132+'ДОУ № 264'!I132+'ДОУ № 268'!I132+'ДОУ № 271'!I132+'ДОУ № 272'!I132+'ДОУ № 276'!I132+'ДОУ № 279'!I132+'ДОУ № 307'!I132+'ДОУ № 5'!I132+'ДОУ № 14'!I132+'ДОУ № 22'!I132+'ДОУ № 80'!I132+'ДОУ № 81'!I132+'ДОУ №109'!I132+'ДОУ №110'!I132+'ДОУ №169'!I132+'ДОУ №182'!I132+'ДОУ №224'!I132+'ДОУ № 238'!I132+'ДОУ № 254'!I132+'ДОУ № 265'!I132+'ДОУ № 278'!I132+'ДОУ №313'!I132+'ДОУ № 320'!I132+'ДОУ №18'!I132+'ДОУ № 20'!I132+'ДОУ № 27'!I132+'ДОУ № 40'!I132+'ДОУ №50'!I132+'ДОУ № 60'!I132+'ДОУ № 61'!I132+'ДОУ №65'!I132+'ДОУ №82'!I132+'ДОУ №83'!I132+'ДОУ №85'!I132+'ДОУ № 165'!I132+'ДОУ № 176'!I132+'ДОУ № 179'!I132+'ДОУ №183'!I132+'ДОУ № 193'!I132+'ДОУ № 194'!I132+'ДОУ №209'!I132+'ДОУ № 251'!I132+'ДОУ № 255'!I132+'ДОУ № 263'!I132+'ДОУ № 283'!I132+'ДОУ № 286'!I132+'ДОУ № 291'!I132+'ДОУ №306'!I132+'ДОУ № 317'!I132+'ДОУ № 319'!I132+'ДОУ №323'!I132+'ДОУ № 107'!I132)/33</f>
        <v>0</v>
      </c>
      <c r="J132" s="6" t="e">
        <f>IF(H132/I132*100&gt;100,100,H132/I132*100)</f>
        <v>#DIV/0!</v>
      </c>
      <c r="K132" s="173"/>
      <c r="L132" s="179"/>
      <c r="M132" s="186"/>
      <c r="N132" s="162"/>
    </row>
    <row r="133" spans="1:14" ht="89.25" hidden="1" customHeight="1" x14ac:dyDescent="0.25">
      <c r="A133" s="211"/>
      <c r="B133" s="44"/>
      <c r="C133" s="189"/>
      <c r="D133" s="171"/>
      <c r="E133" s="9" t="s">
        <v>11</v>
      </c>
      <c r="F133" s="28" t="s">
        <v>20</v>
      </c>
      <c r="G133" s="11" t="s">
        <v>13</v>
      </c>
      <c r="H133" s="5">
        <f>('ДОУ № 24+91'!H133+'ДОУ № 41'!H133+'ДОУ № 63'!H133+'ДОУ № 77'!H133+'ДОУ № 84'!H133+'ДОУ № 91'!H133+'ДОУ № 104'!H133+'ДОУ № 136'!H133+'ДОУ № 167'!H133+'ДОУ № 187'!H133+'ДОУ № 249'!H133+'ДОУ № 264'!H133+'ДОУ № 268'!H133+'ДОУ № 271'!H133+'ДОУ № 272'!H133+'ДОУ № 276'!H133+'ДОУ № 279'!H133+'ДОУ № 307'!H133+'ДОУ № 5'!H133+'ДОУ № 14'!H133+'ДОУ № 22'!H133+'ДОУ № 80'!H133+'ДОУ № 81'!H133+'ДОУ №109'!H133+'ДОУ №110'!H133+'ДОУ №169'!H133+'ДОУ №182'!H133+'ДОУ №224'!H133+'ДОУ № 238'!H133+'ДОУ № 254'!H133+'ДОУ № 265'!H133+'ДОУ № 278'!H133+'ДОУ №313'!H133+'ДОУ № 320'!H133+'ДОУ №18'!H133+'ДОУ № 20'!H133+'ДОУ № 27'!H133+'ДОУ № 40'!H133+'ДОУ №50'!H133+'ДОУ № 60'!H133+'ДОУ № 61'!H133+'ДОУ №65'!H133+'ДОУ №82'!H133+'ДОУ №83'!H133+'ДОУ №85'!H133+'ДОУ № 165'!H133+'ДОУ № 176'!H133+'ДОУ № 179'!H133+'ДОУ №183'!H133+'ДОУ № 193'!H133+'ДОУ № 194'!H133+'ДОУ №209'!H133+'ДОУ № 251'!H133+'ДОУ № 255'!H133+'ДОУ № 263'!H133+'ДОУ № 283'!H133+'ДОУ № 286'!H133+'ДОУ № 291'!H133+'ДОУ №306'!H133+'ДОУ № 317'!H133+'ДОУ № 319'!H133+'ДОУ №323'!H133+'ДОУ № 107'!H133)/33</f>
        <v>0</v>
      </c>
      <c r="I133" s="5">
        <f>('ДОУ № 24+91'!I133+'ДОУ № 41'!I133+'ДОУ № 63'!I133+'ДОУ № 77'!I133+'ДОУ № 84'!I133+'ДОУ № 91'!I133+'ДОУ № 104'!I133+'ДОУ № 136'!I133+'ДОУ № 167'!I133+'ДОУ № 187'!I133+'ДОУ № 249'!I133+'ДОУ № 264'!I133+'ДОУ № 268'!I133+'ДОУ № 271'!I133+'ДОУ № 272'!I133+'ДОУ № 276'!I133+'ДОУ № 279'!I133+'ДОУ № 307'!I133+'ДОУ № 5'!I133+'ДОУ № 14'!I133+'ДОУ № 22'!I133+'ДОУ № 80'!I133+'ДОУ № 81'!I133+'ДОУ №109'!I133+'ДОУ №110'!I133+'ДОУ №169'!I133+'ДОУ №182'!I133+'ДОУ №224'!I133+'ДОУ № 238'!I133+'ДОУ № 254'!I133+'ДОУ № 265'!I133+'ДОУ № 278'!I133+'ДОУ №313'!I133+'ДОУ № 320'!I133+'ДОУ №18'!I133+'ДОУ № 20'!I133+'ДОУ № 27'!I133+'ДОУ № 40'!I133+'ДОУ №50'!I133+'ДОУ № 60'!I133+'ДОУ № 61'!I133+'ДОУ №65'!I133+'ДОУ №82'!I133+'ДОУ №83'!I133+'ДОУ №85'!I133+'ДОУ № 165'!I133+'ДОУ № 176'!I133+'ДОУ № 179'!I133+'ДОУ №183'!I133+'ДОУ № 193'!I133+'ДОУ № 194'!I133+'ДОУ №209'!I133+'ДОУ № 251'!I133+'ДОУ № 255'!I133+'ДОУ № 263'!I133+'ДОУ № 283'!I133+'ДОУ № 286'!I133+'ДОУ № 291'!I133+'ДОУ №306'!I133+'ДОУ № 317'!I133+'ДОУ № 319'!I133+'ДОУ №323'!I133+'ДОУ № 107'!I133)/33</f>
        <v>0</v>
      </c>
      <c r="J133" s="6" t="e">
        <f>IF(I133/H133*100&gt;100,100,I133/H133*100)</f>
        <v>#DIV/0!</v>
      </c>
      <c r="K133" s="173"/>
      <c r="L133" s="179"/>
      <c r="M133" s="186"/>
      <c r="N133" s="162"/>
    </row>
    <row r="134" spans="1:14" ht="33" hidden="1" customHeight="1" x14ac:dyDescent="0.25">
      <c r="A134" s="211"/>
      <c r="B134" s="45"/>
      <c r="C134" s="189"/>
      <c r="D134" s="171"/>
      <c r="E134" s="9" t="s">
        <v>16</v>
      </c>
      <c r="F134" s="30" t="s">
        <v>291</v>
      </c>
      <c r="G134" s="11" t="s">
        <v>18</v>
      </c>
      <c r="H134" s="5">
        <f>('ДОУ № 24+91'!H134+'ДОУ № 41'!H134+'ДОУ № 63'!H134+'ДОУ № 77'!H134+'ДОУ № 84'!H134+'ДОУ № 91'!H134+'ДОУ № 104'!H134+'ДОУ № 136'!H134+'ДОУ № 167'!H134+'ДОУ № 187'!H134+'ДОУ № 249'!H134+'ДОУ № 264'!H134+'ДОУ № 268'!H134+'ДОУ № 271'!H134+'ДОУ № 272'!H134+'ДОУ № 276'!H134+'ДОУ № 279'!H134+'ДОУ № 307'!H134+'ДОУ № 5'!H134+'ДОУ № 14'!H134+'ДОУ № 22'!H134+'ДОУ № 80'!H134+'ДОУ № 81'!H134+'ДОУ №109'!H134+'ДОУ №110'!H134+'ДОУ №169'!H134+'ДОУ №182'!H134+'ДОУ №224'!H134+'ДОУ № 238'!H134+'ДОУ № 254'!H134+'ДОУ № 265'!H134+'ДОУ № 278'!H134+'ДОУ №313'!H134+'ДОУ № 320'!H134+'ДОУ №18'!H134+'ДОУ № 20'!H134+'ДОУ № 27'!H134+'ДОУ № 40'!H134+'ДОУ №50'!H134+'ДОУ № 60'!H134+'ДОУ № 61'!H134+'ДОУ №65'!H134+'ДОУ №82'!H134+'ДОУ №83'!H134+'ДОУ №85'!H134+'ДОУ № 165'!H134+'ДОУ № 176'!H134+'ДОУ № 179'!H134+'ДОУ №183'!H134+'ДОУ № 193'!H134+'ДОУ № 194'!H134+'ДОУ №209'!H134+'ДОУ № 251'!H134+'ДОУ № 255'!H134+'ДОУ № 263'!H134+'ДОУ № 283'!H134+'ДОУ № 286'!H134+'ДОУ № 291'!H134+'ДОУ №306'!H134+'ДОУ № 317'!H134+'ДОУ № 319'!H134+'ДОУ №323'!H134+'ДОУ № 107'!H134)</f>
        <v>0</v>
      </c>
      <c r="I134" s="5">
        <f>('ДОУ № 24+91'!I134+'ДОУ № 41'!I134+'ДОУ № 63'!I134+'ДОУ № 77'!I134+'ДОУ № 84'!I134+'ДОУ № 91'!I134+'ДОУ № 104'!I134+'ДОУ № 136'!I134+'ДОУ № 167'!I134+'ДОУ № 187'!I134+'ДОУ № 249'!I134+'ДОУ № 264'!I134+'ДОУ № 268'!I134+'ДОУ № 271'!I134+'ДОУ № 272'!I134+'ДОУ № 276'!I134+'ДОУ № 279'!I134+'ДОУ № 307'!I134+'ДОУ № 5'!I134+'ДОУ № 14'!I134+'ДОУ № 22'!I134+'ДОУ № 80'!I134+'ДОУ № 81'!I134+'ДОУ №109'!I134+'ДОУ №110'!I134+'ДОУ №169'!I134+'ДОУ №182'!I134+'ДОУ №224'!I134+'ДОУ № 238'!I134+'ДОУ № 254'!I134+'ДОУ № 265'!I134+'ДОУ № 278'!I134+'ДОУ №313'!I134+'ДОУ № 320'!I134+'ДОУ №18'!I134+'ДОУ № 20'!I134+'ДОУ № 27'!I134+'ДОУ № 40'!I134+'ДОУ №50'!I134+'ДОУ № 60'!I134+'ДОУ № 61'!I134+'ДОУ №65'!I134+'ДОУ №82'!I134+'ДОУ №83'!I134+'ДОУ №85'!I134+'ДОУ № 165'!I134+'ДОУ № 176'!I134+'ДОУ № 179'!I134+'ДОУ №183'!I134+'ДОУ № 193'!I134+'ДОУ № 194'!I134+'ДОУ №209'!I134+'ДОУ № 251'!I134+'ДОУ № 255'!I134+'ДОУ № 263'!I134+'ДОУ № 283'!I134+'ДОУ № 286'!I134+'ДОУ № 291'!I134+'ДОУ №306'!I134+'ДОУ № 317'!I134+'ДОУ № 319'!I134+'ДОУ №323'!I134+'ДОУ № 107'!I134)</f>
        <v>0</v>
      </c>
      <c r="J134" s="6" t="e">
        <f>IF(I134/H134*100&gt;100,100,I134/H134*100)</f>
        <v>#DIV/0!</v>
      </c>
      <c r="K134" s="6" t="e">
        <f>J134</f>
        <v>#DIV/0!</v>
      </c>
      <c r="L134" s="179"/>
      <c r="M134" s="186"/>
      <c r="N134" s="163"/>
    </row>
    <row r="135" spans="1:14" ht="57" customHeight="1" x14ac:dyDescent="0.25">
      <c r="A135" s="211"/>
      <c r="B135" s="37" t="s">
        <v>184</v>
      </c>
      <c r="C135" s="189" t="s">
        <v>75</v>
      </c>
      <c r="D135" s="170" t="s">
        <v>10</v>
      </c>
      <c r="E135" s="9" t="s">
        <v>11</v>
      </c>
      <c r="F135" s="29" t="s">
        <v>14</v>
      </c>
      <c r="G135" s="11" t="s">
        <v>13</v>
      </c>
      <c r="H135" s="5">
        <f>('ДОУ № 24+91'!H135+'ДОУ № 41'!H135+'ДОУ № 63'!H135+'ДОУ № 77'!H135+'ДОУ № 84'!H135+'ДОУ № 91'!H135+'ДОУ № 104'!H135+'ДОУ № 136'!H135+'ДОУ № 167'!H135+'ДОУ № 187'!H135+'ДОУ № 249'!H135+'ДОУ № 264'!H135+'ДОУ № 268'!H135+'ДОУ № 271'!H135+'ДОУ № 272'!H135+'ДОУ № 276'!H135+'ДОУ № 279'!H135+'ДОУ № 307'!H135+'ДОУ № 5'!H135+'ДОУ № 14'!H135+'ДОУ № 22'!H135+'ДОУ № 80'!H135+'ДОУ № 81'!H135+'ДОУ №109'!H135+'ДОУ №110'!H135+'ДОУ №169'!H135+'ДОУ №182'!H135+'ДОУ №224'!H135+'ДОУ № 238'!H135+'ДОУ № 254'!H135+'ДОУ № 265'!H135+'ДОУ № 278'!H135+'ДОУ №313'!H135+'ДОУ № 320'!H135+'ДОУ №18'!H135+'ДОУ № 20'!H135+'ДОУ № 27'!H135+'ДОУ № 40'!H135+'ДОУ №50'!H135+'ДОУ № 60'!H135+'ДОУ № 61'!H135+'ДОУ №65'!H135+'ДОУ №82'!H135+'ДОУ №83'!H135+'ДОУ №85'!H135+'ДОУ № 165'!H135+'ДОУ № 176'!H135+'ДОУ № 179'!H135+'ДОУ №183'!H135+'ДОУ № 193'!H135+'ДОУ № 194'!H135+'ДОУ №209'!H135+'ДОУ № 251'!H135+'ДОУ № 255'!H135+'ДОУ № 263'!H135+'ДОУ № 283'!H135+'ДОУ № 286'!H135+'ДОУ № 291'!H135+'ДОУ №306'!H135+'ДОУ № 317'!H135+'ДОУ № 319'!H135+'ДОУ №323'!H135+'ДОУ № 107'!H135)/1</f>
        <v>100</v>
      </c>
      <c r="I135" s="5">
        <f>('ДОУ № 24+91'!I135+'ДОУ № 41'!I135+'ДОУ № 63'!I135+'ДОУ № 77'!I135+'ДОУ № 84'!I135+'ДОУ № 91'!I135+'ДОУ № 104'!I135+'ДОУ № 136'!I135+'ДОУ № 167'!I135+'ДОУ № 187'!I135+'ДОУ № 249'!I135+'ДОУ № 264'!I135+'ДОУ № 268'!I135+'ДОУ № 271'!I135+'ДОУ № 272'!I135+'ДОУ № 276'!I135+'ДОУ № 279'!I135+'ДОУ № 307'!I135+'ДОУ № 5'!I135+'ДОУ № 14'!I135+'ДОУ № 22'!I135+'ДОУ № 80'!I135+'ДОУ № 81'!I135+'ДОУ №109'!I135+'ДОУ №110'!I135+'ДОУ №169'!I135+'ДОУ №182'!I135+'ДОУ №224'!I135+'ДОУ № 238'!I135+'ДОУ № 254'!I135+'ДОУ № 265'!I135+'ДОУ № 278'!I135+'ДОУ №313'!I135+'ДОУ № 320'!I135+'ДОУ №18'!I135+'ДОУ № 20'!I135+'ДОУ № 27'!I135+'ДОУ № 40'!I135+'ДОУ №50'!I135+'ДОУ № 60'!I135+'ДОУ № 61'!I135+'ДОУ №65'!I135+'ДОУ №82'!I135+'ДОУ №83'!I135+'ДОУ №85'!I135+'ДОУ № 165'!I135+'ДОУ № 176'!I135+'ДОУ № 179'!I135+'ДОУ №183'!I135+'ДОУ № 193'!I135+'ДОУ № 194'!I135+'ДОУ №209'!I135+'ДОУ № 251'!I135+'ДОУ № 255'!I135+'ДОУ № 263'!I135+'ДОУ № 283'!I135+'ДОУ № 286'!I135+'ДОУ № 291'!I135+'ДОУ №306'!I135+'ДОУ № 317'!I135+'ДОУ № 319'!I135+'ДОУ №323'!I135+'ДОУ № 107'!I135)/1</f>
        <v>100</v>
      </c>
      <c r="J135" s="6">
        <f>IF(I135/H135*100&gt;100,100,I135/H135*100)</f>
        <v>100</v>
      </c>
      <c r="K135" s="172">
        <f>IFERROR((J135+J136+J137)/3,0)</f>
        <v>98.71794871794873</v>
      </c>
      <c r="L135" s="178">
        <f>(K135+K138)/2</f>
        <v>99.358974358974365</v>
      </c>
      <c r="M135" s="186"/>
      <c r="N135" s="161"/>
    </row>
    <row r="136" spans="1:14" ht="57" customHeight="1" x14ac:dyDescent="0.25">
      <c r="A136" s="211"/>
      <c r="B136" s="38"/>
      <c r="C136" s="189"/>
      <c r="D136" s="171"/>
      <c r="E136" s="9" t="s">
        <v>11</v>
      </c>
      <c r="F136" s="27" t="s">
        <v>12</v>
      </c>
      <c r="G136" s="11" t="s">
        <v>13</v>
      </c>
      <c r="H136" s="5">
        <f>('ДОУ № 24+91'!H136+'ДОУ № 41'!H136+'ДОУ № 63'!H136+'ДОУ № 77'!H136+'ДОУ № 84'!H136+'ДОУ № 91'!H136+'ДОУ № 104'!H136+'ДОУ № 136'!H136+'ДОУ № 167'!H136+'ДОУ № 187'!H136+'ДОУ № 249'!H136+'ДОУ № 264'!H136+'ДОУ № 268'!H136+'ДОУ № 271'!H136+'ДОУ № 272'!H136+'ДОУ № 276'!H136+'ДОУ № 279'!H136+'ДОУ № 307'!H136+'ДОУ № 5'!H136+'ДОУ № 14'!H136+'ДОУ № 22'!H136+'ДОУ № 80'!H136+'ДОУ № 81'!H136+'ДОУ №109'!H136+'ДОУ №110'!H136+'ДОУ №169'!H136+'ДОУ №182'!H136+'ДОУ №224'!H136+'ДОУ № 238'!H136+'ДОУ № 254'!H136+'ДОУ № 265'!H136+'ДОУ № 278'!H136+'ДОУ №313'!H136+'ДОУ № 320'!H136+'ДОУ №18'!H136+'ДОУ № 20'!H136+'ДОУ № 27'!H136+'ДОУ № 40'!H136+'ДОУ №50'!H136+'ДОУ № 60'!H136+'ДОУ № 61'!H136+'ДОУ №65'!H136+'ДОУ №82'!H136+'ДОУ №83'!H136+'ДОУ №85'!H136+'ДОУ № 165'!H136+'ДОУ № 176'!H136+'ДОУ № 179'!H136+'ДОУ №183'!H136+'ДОУ № 193'!H136+'ДОУ № 194'!H136+'ДОУ №209'!H136+'ДОУ № 251'!H136+'ДОУ № 255'!H136+'ДОУ № 263'!H136+'ДОУ № 283'!H136+'ДОУ № 286'!H136+'ДОУ № 291'!H136+'ДОУ №306'!H136+'ДОУ № 317'!H136+'ДОУ № 319'!H136+'ДОУ №323'!H136+'ДОУ № 107'!H136)/1</f>
        <v>15</v>
      </c>
      <c r="I136" s="5">
        <f>('ДОУ № 24+91'!I136+'ДОУ № 41'!I136+'ДОУ № 63'!I136+'ДОУ № 77'!I136+'ДОУ № 84'!I136+'ДОУ № 91'!I136+'ДОУ № 104'!I136+'ДОУ № 136'!I136+'ДОУ № 167'!I136+'ДОУ № 187'!I136+'ДОУ № 249'!I136+'ДОУ № 264'!I136+'ДОУ № 268'!I136+'ДОУ № 271'!I136+'ДОУ № 272'!I136+'ДОУ № 276'!I136+'ДОУ № 279'!I136+'ДОУ № 307'!I136+'ДОУ № 5'!I136+'ДОУ № 14'!I136+'ДОУ № 22'!I136+'ДОУ № 80'!I136+'ДОУ № 81'!I136+'ДОУ №109'!I136+'ДОУ №110'!I136+'ДОУ №169'!I136+'ДОУ №182'!I136+'ДОУ №224'!I136+'ДОУ № 238'!I136+'ДОУ № 254'!I136+'ДОУ № 265'!I136+'ДОУ № 278'!I136+'ДОУ №313'!I136+'ДОУ № 320'!I136+'ДОУ №18'!I136+'ДОУ № 20'!I136+'ДОУ № 27'!I136+'ДОУ № 40'!I136+'ДОУ №50'!I136+'ДОУ № 60'!I136+'ДОУ № 61'!I136+'ДОУ №65'!I136+'ДОУ №82'!I136+'ДОУ №83'!I136+'ДОУ №85'!I136+'ДОУ № 165'!I136+'ДОУ № 176'!I136+'ДОУ № 179'!I136+'ДОУ №183'!I136+'ДОУ № 193'!I136+'ДОУ № 194'!I136+'ДОУ №209'!I136+'ДОУ № 251'!I136+'ДОУ № 255'!I136+'ДОУ № 263'!I136+'ДОУ № 283'!I136+'ДОУ № 286'!I136+'ДОУ № 291'!I136+'ДОУ №306'!I136+'ДОУ № 317'!I136+'ДОУ № 319'!I136+'ДОУ №323'!I136+'ДОУ № 107'!I136)/1</f>
        <v>15.6</v>
      </c>
      <c r="J136" s="6">
        <f>IF(H136/I136*100&gt;100,100,H136/I136*100)</f>
        <v>96.15384615384616</v>
      </c>
      <c r="K136" s="173"/>
      <c r="L136" s="179"/>
      <c r="M136" s="186"/>
      <c r="N136" s="162"/>
    </row>
    <row r="137" spans="1:14" ht="53.25" customHeight="1" x14ac:dyDescent="0.25">
      <c r="A137" s="211"/>
      <c r="B137" s="38"/>
      <c r="C137" s="189"/>
      <c r="D137" s="171"/>
      <c r="E137" s="9" t="s">
        <v>11</v>
      </c>
      <c r="F137" s="29" t="s">
        <v>20</v>
      </c>
      <c r="G137" s="11" t="s">
        <v>13</v>
      </c>
      <c r="H137" s="5">
        <f>('ДОУ № 24+91'!H137+'ДОУ № 41'!H137+'ДОУ № 63'!H137+'ДОУ № 77'!H137+'ДОУ № 84'!H137+'ДОУ № 91'!H137+'ДОУ № 104'!H137+'ДОУ № 136'!H137+'ДОУ № 167'!H137+'ДОУ № 187'!H137+'ДОУ № 249'!H137+'ДОУ № 264'!H137+'ДОУ № 268'!H137+'ДОУ № 271'!H137+'ДОУ № 272'!H137+'ДОУ № 276'!H137+'ДОУ № 279'!H137+'ДОУ № 307'!H137+'ДОУ № 5'!H137+'ДОУ № 14'!H137+'ДОУ № 22'!H137+'ДОУ № 80'!H137+'ДОУ № 81'!H137+'ДОУ №109'!H137+'ДОУ №110'!H137+'ДОУ №169'!H137+'ДОУ №182'!H137+'ДОУ №224'!H137+'ДОУ № 238'!H137+'ДОУ № 254'!H137+'ДОУ № 265'!H137+'ДОУ № 278'!H137+'ДОУ №313'!H137+'ДОУ № 320'!H137+'ДОУ №18'!H137+'ДОУ № 20'!H137+'ДОУ № 27'!H137+'ДОУ № 40'!H137+'ДОУ №50'!H137+'ДОУ № 60'!H137+'ДОУ № 61'!H137+'ДОУ №65'!H137+'ДОУ №82'!H137+'ДОУ №83'!H137+'ДОУ №85'!H137+'ДОУ № 165'!H137+'ДОУ № 176'!H137+'ДОУ № 179'!H137+'ДОУ №183'!H137+'ДОУ № 193'!H137+'ДОУ № 194'!H137+'ДОУ №209'!H137+'ДОУ № 251'!H137+'ДОУ № 255'!H137+'ДОУ № 263'!H137+'ДОУ № 283'!H137+'ДОУ № 286'!H137+'ДОУ № 291'!H137+'ДОУ №306'!H137+'ДОУ № 317'!H137+'ДОУ № 319'!H137+'ДОУ №323'!H137+'ДОУ № 107'!H137)/1</f>
        <v>100</v>
      </c>
      <c r="I137" s="5">
        <f>('ДОУ № 24+91'!I137+'ДОУ № 41'!I137+'ДОУ № 63'!I137+'ДОУ № 77'!I137+'ДОУ № 84'!I137+'ДОУ № 91'!I137+'ДОУ № 104'!I137+'ДОУ № 136'!I137+'ДОУ № 167'!I137+'ДОУ № 187'!I137+'ДОУ № 249'!I137+'ДОУ № 264'!I137+'ДОУ № 268'!I137+'ДОУ № 271'!I137+'ДОУ № 272'!I137+'ДОУ № 276'!I137+'ДОУ № 279'!I137+'ДОУ № 307'!I137+'ДОУ № 5'!I137+'ДОУ № 14'!I137+'ДОУ № 22'!I137+'ДОУ № 80'!I137+'ДОУ № 81'!I137+'ДОУ №109'!I137+'ДОУ №110'!I137+'ДОУ №169'!I137+'ДОУ №182'!I137+'ДОУ №224'!I137+'ДОУ № 238'!I137+'ДОУ № 254'!I137+'ДОУ № 265'!I137+'ДОУ № 278'!I137+'ДОУ №313'!I137+'ДОУ № 320'!I137+'ДОУ №18'!I137+'ДОУ № 20'!I137+'ДОУ № 27'!I137+'ДОУ № 40'!I137+'ДОУ №50'!I137+'ДОУ № 60'!I137+'ДОУ № 61'!I137+'ДОУ №65'!I137+'ДОУ №82'!I137+'ДОУ №83'!I137+'ДОУ №85'!I137+'ДОУ № 165'!I137+'ДОУ № 176'!I137+'ДОУ № 179'!I137+'ДОУ №183'!I137+'ДОУ № 193'!I137+'ДОУ № 194'!I137+'ДОУ №209'!I137+'ДОУ № 251'!I137+'ДОУ № 255'!I137+'ДОУ № 263'!I137+'ДОУ № 283'!I137+'ДОУ № 286'!I137+'ДОУ № 291'!I137+'ДОУ №306'!I137+'ДОУ № 317'!I137+'ДОУ № 319'!I137+'ДОУ №323'!I137+'ДОУ № 107'!I137)/1</f>
        <v>100</v>
      </c>
      <c r="J137" s="6">
        <f>IF(I137/H137*100&gt;100,100,I137/H137*100)</f>
        <v>100</v>
      </c>
      <c r="K137" s="173"/>
      <c r="L137" s="179"/>
      <c r="M137" s="186"/>
      <c r="N137" s="162"/>
    </row>
    <row r="138" spans="1:14" ht="33" customHeight="1" x14ac:dyDescent="0.25">
      <c r="A138" s="211"/>
      <c r="B138" s="39"/>
      <c r="C138" s="189"/>
      <c r="D138" s="171"/>
      <c r="E138" s="9" t="s">
        <v>16</v>
      </c>
      <c r="F138" s="30" t="s">
        <v>291</v>
      </c>
      <c r="G138" s="11" t="s">
        <v>18</v>
      </c>
      <c r="H138" s="5">
        <f>('ДОУ № 24+91'!H138+'ДОУ № 41'!H138+'ДОУ № 63'!H138+'ДОУ № 77'!H138+'ДОУ № 84'!H138+'ДОУ № 91'!H138+'ДОУ № 104'!H138+'ДОУ № 136'!H138+'ДОУ № 167'!H138+'ДОУ № 187'!H138+'ДОУ № 249'!H138+'ДОУ № 264'!H138+'ДОУ № 268'!H138+'ДОУ № 271'!H138+'ДОУ № 272'!H138+'ДОУ № 276'!H138+'ДОУ № 279'!H138+'ДОУ № 307'!H138+'ДОУ № 5'!H138+'ДОУ № 14'!H138+'ДОУ № 22'!H138+'ДОУ № 80'!H138+'ДОУ № 81'!H138+'ДОУ №109'!H138+'ДОУ №110'!H138+'ДОУ №169'!H138+'ДОУ №182'!H138+'ДОУ №224'!H138+'ДОУ № 238'!H138+'ДОУ № 254'!H138+'ДОУ № 265'!H138+'ДОУ № 278'!H138+'ДОУ №313'!H138+'ДОУ № 320'!H138+'ДОУ №18'!H138+'ДОУ № 20'!H138+'ДОУ № 27'!H138+'ДОУ № 40'!H138+'ДОУ №50'!H138+'ДОУ № 60'!H138+'ДОУ № 61'!H138+'ДОУ №65'!H138+'ДОУ №82'!H138+'ДОУ №83'!H138+'ДОУ №85'!H138+'ДОУ № 165'!H138+'ДОУ № 176'!H138+'ДОУ № 179'!H138+'ДОУ №183'!H138+'ДОУ № 193'!H138+'ДОУ № 194'!H138+'ДОУ №209'!H138+'ДОУ № 251'!H138+'ДОУ № 255'!H138+'ДОУ № 263'!H138+'ДОУ № 283'!H138+'ДОУ № 286'!H138+'ДОУ № 291'!H138+'ДОУ №306'!H138+'ДОУ № 317'!H138+'ДОУ № 319'!H138+'ДОУ №323'!H138+'ДОУ № 107'!H138)</f>
        <v>20</v>
      </c>
      <c r="I138" s="5">
        <f>('ДОУ № 24+91'!I138+'ДОУ № 41'!I138+'ДОУ № 63'!I138+'ДОУ № 77'!I138+'ДОУ № 84'!I138+'ДОУ № 91'!I138+'ДОУ № 104'!I138+'ДОУ № 136'!I138+'ДОУ № 167'!I138+'ДОУ № 187'!I138+'ДОУ № 249'!I138+'ДОУ № 264'!I138+'ДОУ № 268'!I138+'ДОУ № 271'!I138+'ДОУ № 272'!I138+'ДОУ № 276'!I138+'ДОУ № 279'!I138+'ДОУ № 307'!I138+'ДОУ № 5'!I138+'ДОУ № 14'!I138+'ДОУ № 22'!I138+'ДОУ № 80'!I138+'ДОУ № 81'!I138+'ДОУ №109'!I138+'ДОУ №110'!I138+'ДОУ №169'!I138+'ДОУ №182'!I138+'ДОУ №224'!I138+'ДОУ № 238'!I138+'ДОУ № 254'!I138+'ДОУ № 265'!I138+'ДОУ № 278'!I138+'ДОУ №313'!I138+'ДОУ № 320'!I138+'ДОУ №18'!I138+'ДОУ № 20'!I138+'ДОУ № 27'!I138+'ДОУ № 40'!I138+'ДОУ №50'!I138+'ДОУ № 60'!I138+'ДОУ № 61'!I138+'ДОУ №65'!I138+'ДОУ №82'!I138+'ДОУ №83'!I138+'ДОУ №85'!I138+'ДОУ № 165'!I138+'ДОУ № 176'!I138+'ДОУ № 179'!I138+'ДОУ №183'!I138+'ДОУ № 193'!I138+'ДОУ № 194'!I138+'ДОУ №209'!I138+'ДОУ № 251'!I138+'ДОУ № 255'!I138+'ДОУ № 263'!I138+'ДОУ № 283'!I138+'ДОУ № 286'!I138+'ДОУ № 291'!I138+'ДОУ №306'!I138+'ДОУ № 317'!I138+'ДОУ № 319'!I138+'ДОУ №323'!I138+'ДОУ № 107'!I138)</f>
        <v>20</v>
      </c>
      <c r="J138" s="6">
        <f>IF(I138/H138*100&gt;100,100,I138/H138*100)</f>
        <v>100</v>
      </c>
      <c r="K138" s="6">
        <f>J138</f>
        <v>100</v>
      </c>
      <c r="L138" s="179"/>
      <c r="M138" s="186"/>
      <c r="N138" s="163"/>
    </row>
    <row r="139" spans="1:14" ht="47.25" hidden="1" customHeight="1" x14ac:dyDescent="0.25">
      <c r="A139" s="211"/>
      <c r="B139" s="37"/>
      <c r="C139" s="169" t="s">
        <v>266</v>
      </c>
      <c r="D139" s="170" t="s">
        <v>10</v>
      </c>
      <c r="E139" s="9" t="s">
        <v>11</v>
      </c>
      <c r="F139" s="12" t="s">
        <v>14</v>
      </c>
      <c r="G139" s="11" t="s">
        <v>13</v>
      </c>
      <c r="H139" s="5">
        <f>('ДОУ № 24+91'!H139+'ДОУ № 41'!H139+'ДОУ № 63'!H139+'ДОУ № 77'!H139+'ДОУ № 84'!H139+'ДОУ № 91'!H139+'ДОУ № 104'!H139+'ДОУ № 136'!H139+'ДОУ № 167'!H139+'ДОУ № 187'!H139+'ДОУ № 249'!H139+'ДОУ № 264'!H139+'ДОУ № 268'!H139+'ДОУ № 271'!H139+'ДОУ № 272'!H139+'ДОУ № 276'!H139+'ДОУ № 279'!H139+'ДОУ № 307'!H139+'ДОУ № 5'!H139+'ДОУ № 14'!H139+'ДОУ № 22'!H139+'ДОУ № 80'!H139+'ДОУ № 81'!H139+'ДОУ №109'!H139+'ДОУ №110'!H139+'ДОУ №169'!H139+'ДОУ №182'!H139+'ДОУ №224'!H139+'ДОУ № 238'!H139+'ДОУ № 254'!H139+'ДОУ № 265'!H139+'ДОУ № 278'!H139+'ДОУ №313'!H139+'ДОУ № 320'!H139+'ДОУ №18'!H139+'ДОУ № 20'!H139+'ДОУ № 27'!H139+'ДОУ № 40'!H139+'ДОУ №50'!H139+'ДОУ № 60'!H139+'ДОУ № 61'!H139+'ДОУ №65'!H139+'ДОУ №82'!H139+'ДОУ №83'!H139+'ДОУ №85'!H139+'ДОУ № 165'!H139+'ДОУ № 176'!H139+'ДОУ № 179'!H139+'ДОУ №183'!H139+'ДОУ № 193'!H139+'ДОУ № 194'!H139+'ДОУ №209'!H139+'ДОУ № 251'!H139+'ДОУ № 255'!H139+'ДОУ № 263'!H139+'ДОУ № 283'!H139+'ДОУ № 286'!H139+'ДОУ № 291'!H139+'ДОУ №306'!H139+'ДОУ № 317'!H139+'ДОУ № 319'!H139+'ДОУ №323'!H139)</f>
        <v>2.0999999999999999E-3</v>
      </c>
      <c r="I139" s="5">
        <f>('ДОУ № 24+91'!I139+'ДОУ № 41'!I139+'ДОУ № 63'!I139+'ДОУ № 77'!I139+'ДОУ № 84'!I139+'ДОУ № 91'!I139+'ДОУ № 104'!I139+'ДОУ № 136'!I139+'ДОУ № 167'!I139+'ДОУ № 187'!I139+'ДОУ № 249'!I139+'ДОУ № 264'!I139+'ДОУ № 268'!I139+'ДОУ № 271'!I139+'ДОУ № 272'!I139+'ДОУ № 276'!I139+'ДОУ № 279'!I139+'ДОУ № 307'!I139+'ДОУ № 5'!I139+'ДОУ № 14'!I139+'ДОУ № 22'!I139+'ДОУ № 80'!I139+'ДОУ № 81'!I139+'ДОУ №109'!I139+'ДОУ №110'!I139+'ДОУ №169'!I139+'ДОУ №182'!I139+'ДОУ №224'!I139+'ДОУ № 238'!I139+'ДОУ № 254'!I139+'ДОУ № 265'!I139+'ДОУ № 278'!I139+'ДОУ №313'!I139+'ДОУ № 320'!I139+'ДОУ №18'!I139+'ДОУ № 20'!I139+'ДОУ № 27'!I139+'ДОУ № 40'!I139+'ДОУ №50'!I139+'ДОУ № 60'!I139+'ДОУ № 61'!I139+'ДОУ №65'!I139+'ДОУ №82'!I139+'ДОУ №83'!I139+'ДОУ №85'!I139+'ДОУ № 165'!I139+'ДОУ № 176'!I139+'ДОУ № 179'!I139+'ДОУ №183'!I139+'ДОУ № 193'!I139+'ДОУ № 194'!I139+'ДОУ №209'!I139+'ДОУ № 251'!I139+'ДОУ № 255'!I139+'ДОУ № 263'!I139+'ДОУ № 283'!I139+'ДОУ № 286'!I139+'ДОУ № 291'!I139+'ДОУ №306'!I139+'ДОУ № 317'!I139+'ДОУ № 319'!I139+'ДОУ №323'!I139)</f>
        <v>2.0999999999999999E-3</v>
      </c>
      <c r="J139" s="6"/>
      <c r="K139" s="172">
        <f>IFERROR((J139+J140+J141)/2,0)</f>
        <v>100</v>
      </c>
      <c r="L139" s="178">
        <f>(K139+K142)/2</f>
        <v>96.111043305557729</v>
      </c>
      <c r="M139" s="186"/>
      <c r="N139" s="161"/>
    </row>
    <row r="140" spans="1:14" ht="47.25" customHeight="1" x14ac:dyDescent="0.25">
      <c r="A140" s="211"/>
      <c r="B140" s="38" t="s">
        <v>264</v>
      </c>
      <c r="C140" s="169"/>
      <c r="D140" s="171"/>
      <c r="E140" s="9" t="s">
        <v>11</v>
      </c>
      <c r="F140" s="10" t="s">
        <v>12</v>
      </c>
      <c r="G140" s="11" t="s">
        <v>13</v>
      </c>
      <c r="H140" s="5">
        <f>('ДОУ № 24+91'!H140+'ДОУ № 41'!H140+'ДОУ № 63'!H140+'ДОУ № 77'!H140+'ДОУ № 84'!H140+'ДОУ № 91'!H140+'ДОУ № 104'!H140+'ДОУ № 136'!H140+'ДОУ № 167'!H140+'ДОУ № 187'!H140+'ДОУ № 249'!H140+'ДОУ № 264'!H140+'ДОУ № 268'!H140+'ДОУ № 271'!H140+'ДОУ № 272'!H140+'ДОУ № 276'!H140+'ДОУ № 279'!H140+'ДОУ № 307'!H140+'ДОУ № 5'!H140+'ДОУ № 14'!H140+'ДОУ № 22'!H140+'ДОУ № 80'!H140+'ДОУ № 81'!H140+'ДОУ №109'!H140+'ДОУ №110'!H140+'ДОУ №169'!H140+'ДОУ №182'!H140+'ДОУ №224'!H140+'ДОУ № 238'!H140+'ДОУ № 254'!H140+'ДОУ № 265'!H140+'ДОУ № 278'!H140+'ДОУ №313'!H140+'ДОУ № 320'!H140+'ДОУ №18'!H140+'ДОУ № 20'!H140+'ДОУ № 27'!H140+'ДОУ № 40'!H140+'ДОУ №50'!H140+'ДОУ № 60'!H140+'ДОУ № 61'!H140+'ДОУ №65'!H140+'ДОУ №82'!H140+'ДОУ №83'!H140+'ДОУ №85'!H140+'ДОУ № 165'!H140+'ДОУ № 176'!H140+'ДОУ № 179'!H140+'ДОУ №183'!H140+'ДОУ № 193'!H140+'ДОУ № 194'!H140+'ДОУ №209'!H140+'ДОУ № 251'!H140+'ДОУ № 255'!H140+'ДОУ № 263'!H140+'ДОУ № 283'!H140+'ДОУ № 286'!H140+'ДОУ № 291'!H140+'ДОУ №306'!H140+'ДОУ № 317'!H140+'ДОУ № 319'!H140+'ДОУ №323'!H140)/24</f>
        <v>10.958333333333334</v>
      </c>
      <c r="I140" s="5">
        <f>('ДОУ № 24+91'!I140+'ДОУ № 41'!I140+'ДОУ № 63'!I140+'ДОУ № 77'!I140+'ДОУ № 84'!I140+'ДОУ № 91'!I140+'ДОУ № 104'!I140+'ДОУ № 136'!I140+'ДОУ № 167'!I140+'ДОУ № 187'!I140+'ДОУ № 249'!I140+'ДОУ № 264'!I140+'ДОУ № 268'!I140+'ДОУ № 271'!I140+'ДОУ № 272'!I140+'ДОУ № 276'!I140+'ДОУ № 279'!I140+'ДОУ № 307'!I140+'ДОУ № 5'!I140+'ДОУ № 14'!I140+'ДОУ № 22'!I140+'ДОУ № 80'!I140+'ДОУ № 81'!I140+'ДОУ №109'!I140+'ДОУ №110'!I140+'ДОУ №169'!I140+'ДОУ №182'!I140+'ДОУ №224'!I140+'ДОУ № 238'!I140+'ДОУ № 254'!I140+'ДОУ № 265'!I140+'ДОУ № 278'!I140+'ДОУ №313'!I140+'ДОУ № 320'!I140+'ДОУ №18'!I140+'ДОУ № 20'!I140+'ДОУ № 27'!I140+'ДОУ № 40'!I140+'ДОУ №50'!I140+'ДОУ № 60'!I140+'ДОУ № 61'!I140+'ДОУ №65'!I140+'ДОУ №82'!I140+'ДОУ №83'!I140+'ДОУ №85'!I140+'ДОУ № 165'!I140+'ДОУ № 176'!I140+'ДОУ № 179'!I140+'ДОУ №183'!I140+'ДОУ № 193'!I140+'ДОУ № 194'!I140+'ДОУ №209'!I140+'ДОУ № 251'!I140+'ДОУ № 255'!I140+'ДОУ № 263'!I140+'ДОУ № 283'!I140+'ДОУ № 286'!I140+'ДОУ № 291'!I140+'ДОУ №306'!I140+'ДОУ № 317'!I140+'ДОУ № 319'!I140+'ДОУ №323'!I140)/24</f>
        <v>5.687541666666668</v>
      </c>
      <c r="J140" s="6">
        <f>IF(H140/I140*100&gt;100,100,H140/I140*100)</f>
        <v>100</v>
      </c>
      <c r="K140" s="173"/>
      <c r="L140" s="179"/>
      <c r="M140" s="186"/>
      <c r="N140" s="162"/>
    </row>
    <row r="141" spans="1:14" ht="51" customHeight="1" x14ac:dyDescent="0.25">
      <c r="A141" s="211"/>
      <c r="B141" s="38"/>
      <c r="C141" s="169"/>
      <c r="D141" s="171"/>
      <c r="E141" s="9" t="s">
        <v>11</v>
      </c>
      <c r="F141" s="12" t="s">
        <v>20</v>
      </c>
      <c r="G141" s="11" t="s">
        <v>13</v>
      </c>
      <c r="H141" s="5">
        <f>('ДОУ № 24+91'!H141+'ДОУ № 41'!H141+'ДОУ № 63'!H141+'ДОУ № 77'!H141+'ДОУ № 84'!H141+'ДОУ № 91'!H141+'ДОУ № 104'!H141+'ДОУ № 136'!H141+'ДОУ № 167'!H141+'ДОУ № 187'!H141+'ДОУ № 249'!H141+'ДОУ № 264'!H141+'ДОУ № 268'!H141+'ДОУ № 271'!H141+'ДОУ № 272'!H141+'ДОУ № 276'!H141+'ДОУ № 279'!H141+'ДОУ № 307'!H141+'ДОУ № 5'!H141+'ДОУ № 14'!H141+'ДОУ № 22'!H141+'ДОУ № 80'!H141+'ДОУ № 81'!H141+'ДОУ №109'!H141+'ДОУ №110'!H141+'ДОУ №169'!H141+'ДОУ №182'!H141+'ДОУ №224'!H141+'ДОУ № 238'!H141+'ДОУ № 254'!H141+'ДОУ № 265'!H141+'ДОУ № 278'!H141+'ДОУ №313'!H141+'ДОУ № 320'!H141+'ДОУ №18'!H141+'ДОУ № 20'!H141+'ДОУ № 27'!H141+'ДОУ № 40'!H141+'ДОУ №50'!H141+'ДОУ № 60'!H141+'ДОУ № 61'!H141+'ДОУ №65'!H141+'ДОУ №82'!H141+'ДОУ №83'!H141+'ДОУ №85'!H141+'ДОУ № 165'!H141+'ДОУ № 176'!H141+'ДОУ № 179'!H141+'ДОУ №183'!H141+'ДОУ № 193'!H141+'ДОУ № 194'!H141+'ДОУ №209'!H141+'ДОУ № 251'!H141+'ДОУ № 255'!H141+'ДОУ № 263'!H141+'ДОУ № 283'!H141+'ДОУ № 286'!H141+'ДОУ № 291'!H141+'ДОУ №306'!H141+'ДОУ № 317'!H141+'ДОУ № 319'!H141+'ДОУ №323'!H141)/24</f>
        <v>100</v>
      </c>
      <c r="I141" s="5">
        <f>('ДОУ № 24+91'!I141+'ДОУ № 41'!I141+'ДОУ № 63'!I141+'ДОУ № 77'!I141+'ДОУ № 84'!I141+'ДОУ № 91'!I141+'ДОУ № 104'!I141+'ДОУ № 136'!I141+'ДОУ № 167'!I141+'ДОУ № 187'!I141+'ДОУ № 249'!I141+'ДОУ № 264'!I141+'ДОУ № 268'!I141+'ДОУ № 271'!I141+'ДОУ № 272'!I141+'ДОУ № 276'!I141+'ДОУ № 279'!I141+'ДОУ № 307'!I141+'ДОУ № 5'!I141+'ДОУ № 14'!I141+'ДОУ № 22'!I141+'ДОУ № 80'!I141+'ДОУ № 81'!I141+'ДОУ №109'!I141+'ДОУ №110'!I141+'ДОУ №169'!I141+'ДОУ №182'!I141+'ДОУ №224'!I141+'ДОУ № 238'!I141+'ДОУ № 254'!I141+'ДОУ № 265'!I141+'ДОУ № 278'!I141+'ДОУ №313'!I141+'ДОУ № 320'!I141+'ДОУ №18'!I141+'ДОУ № 20'!I141+'ДОУ № 27'!I141+'ДОУ № 40'!I141+'ДОУ №50'!I141+'ДОУ № 60'!I141+'ДОУ № 61'!I141+'ДОУ №65'!I141+'ДОУ №82'!I141+'ДОУ №83'!I141+'ДОУ №85'!I141+'ДОУ № 165'!I141+'ДОУ № 176'!I141+'ДОУ № 179'!I141+'ДОУ №183'!I141+'ДОУ № 193'!I141+'ДОУ № 194'!I141+'ДОУ №209'!I141+'ДОУ № 251'!I141+'ДОУ № 255'!I141+'ДОУ № 263'!I141+'ДОУ № 283'!I141+'ДОУ № 286'!I141+'ДОУ № 291'!I141+'ДОУ №306'!I141+'ДОУ № 317'!I141+'ДОУ № 319'!I141+'ДОУ №323'!I141)/24</f>
        <v>100</v>
      </c>
      <c r="J141" s="6">
        <f>IF(I141/H141*100&gt;100,100,I141/H141*100)</f>
        <v>100</v>
      </c>
      <c r="K141" s="173"/>
      <c r="L141" s="179"/>
      <c r="M141" s="186"/>
      <c r="N141" s="162"/>
    </row>
    <row r="142" spans="1:14" ht="33" customHeight="1" x14ac:dyDescent="0.25">
      <c r="A142" s="212"/>
      <c r="B142" s="39"/>
      <c r="C142" s="169"/>
      <c r="D142" s="171"/>
      <c r="E142" s="9" t="s">
        <v>16</v>
      </c>
      <c r="F142" s="14" t="s">
        <v>291</v>
      </c>
      <c r="G142" s="11" t="s">
        <v>18</v>
      </c>
      <c r="H142" s="5">
        <f>('ДОУ № 24+91'!H142+'ДОУ № 41'!H142+'ДОУ № 63'!H142+'ДОУ № 77'!H142+'ДОУ № 84'!H142+'ДОУ № 91'!H142+'ДОУ № 104'!H142+'ДОУ № 136'!H142+'ДОУ № 167'!H142+'ДОУ № 187'!H142+'ДОУ № 249'!H142+'ДОУ № 264'!H142+'ДОУ № 268'!H142+'ДОУ № 271'!H142+'ДОУ № 272'!H142+'ДОУ № 276'!H142+'ДОУ № 279'!H142+'ДОУ № 307'!H142+'ДОУ № 5'!H142+'ДОУ № 14'!H142+'ДОУ № 22'!H142+'ДОУ № 80'!H142+'ДОУ № 81'!H142+'ДОУ №109'!H142+'ДОУ №110'!H142+'ДОУ №169'!H142+'ДОУ №182'!H142+'ДОУ №224'!H142+'ДОУ № 238'!H142+'ДОУ № 254'!H142+'ДОУ № 265'!H142+'ДОУ № 278'!H142+'ДОУ №313'!H142+'ДОУ № 320'!H142+'ДОУ №18'!H142+'ДОУ № 20'!H142+'ДОУ № 27'!H142+'ДОУ № 40'!H142+'ДОУ №50'!H142+'ДОУ № 60'!H142+'ДОУ № 61'!H142+'ДОУ №65'!H142+'ДОУ №82'!H142+'ДОУ №83'!H142+'ДОУ №85'!H142+'ДОУ № 165'!H142+'ДОУ № 176'!H142+'ДОУ № 179'!H142+'ДОУ №183'!H142+'ДОУ № 193'!H142+'ДОУ № 194'!H142+'ДОУ №209'!H142+'ДОУ № 251'!H142+'ДОУ № 255'!H142+'ДОУ № 263'!H142+'ДОУ № 283'!H142+'ДОУ № 286'!H142+'ДОУ № 291'!H142+'ДОУ №306'!H142+'ДОУ № 317'!H142+'ДОУ № 319'!H142+'ДОУ №323'!H142)</f>
        <v>901.26999999999987</v>
      </c>
      <c r="I142" s="5">
        <f>('ДОУ № 24+91'!I142+'ДОУ № 41'!I142+'ДОУ № 63'!I142+'ДОУ № 77'!I142+'ДОУ № 84'!I142+'ДОУ № 91'!I142+'ДОУ № 104'!I142+'ДОУ № 136'!I142+'ДОУ № 167'!I142+'ДОУ № 187'!I142+'ДОУ № 249'!I142+'ДОУ № 264'!I142+'ДОУ № 268'!I142+'ДОУ № 271'!I142+'ДОУ № 272'!I142+'ДОУ № 276'!I142+'ДОУ № 279'!I142+'ДОУ № 307'!I142+'ДОУ № 5'!I142+'ДОУ № 14'!I142+'ДОУ № 22'!I142+'ДОУ № 80'!I142+'ДОУ № 81'!I142+'ДОУ №109'!I142+'ДОУ №110'!I142+'ДОУ №169'!I142+'ДОУ №182'!I142+'ДОУ №224'!I142+'ДОУ № 238'!I142+'ДОУ № 254'!I142+'ДОУ № 265'!I142+'ДОУ № 278'!I142+'ДОУ №313'!I142+'ДОУ № 320'!I142+'ДОУ №18'!I142+'ДОУ № 20'!I142+'ДОУ № 27'!I142+'ДОУ № 40'!I142+'ДОУ №50'!I142+'ДОУ № 60'!I142+'ДОУ № 61'!I142+'ДОУ №65'!I142+'ДОУ №82'!I142+'ДОУ №83'!I142+'ДОУ №85'!I142+'ДОУ № 165'!I142+'ДОУ № 176'!I142+'ДОУ № 179'!I142+'ДОУ №183'!I142+'ДОУ № 193'!I142+'ДОУ № 194'!I142+'ДОУ №209'!I142+'ДОУ № 251'!I142+'ДОУ № 255'!I142+'ДОУ № 263'!I142+'ДОУ № 283'!I142+'ДОУ № 286'!I142+'ДОУ № 291'!I142+'ДОУ №306'!I142+'ДОУ № 317'!I142+'ДОУ № 319'!I142+'ДОУ №323'!I142)</f>
        <v>831.17</v>
      </c>
      <c r="J142" s="6">
        <f>IF(I142/H142*100&gt;100,100,I142/H142*100)</f>
        <v>92.222086611115444</v>
      </c>
      <c r="K142" s="6">
        <f>J142</f>
        <v>92.222086611115444</v>
      </c>
      <c r="L142" s="179"/>
      <c r="M142" s="187"/>
      <c r="N142" s="163"/>
    </row>
    <row r="143" spans="1:14" x14ac:dyDescent="0.25">
      <c r="A143" s="24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22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23"/>
      <c r="N144" s="15"/>
    </row>
    <row r="145" spans="1:14" ht="33.75" customHeight="1" x14ac:dyDescent="0.3">
      <c r="A145" s="25" t="s">
        <v>115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176" t="s">
        <v>175</v>
      </c>
      <c r="L145" s="176"/>
      <c r="M145" s="176"/>
      <c r="N145" s="15"/>
    </row>
    <row r="146" spans="1:14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6"/>
      <c r="L146" s="26"/>
      <c r="M146" s="26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6"/>
      <c r="L147" s="26"/>
      <c r="M147" s="26"/>
      <c r="N147" s="15"/>
    </row>
    <row r="148" spans="1:14" ht="54" customHeight="1" x14ac:dyDescent="0.3">
      <c r="A148" s="177" t="s">
        <v>176</v>
      </c>
      <c r="B148" s="177"/>
      <c r="C148" s="177"/>
      <c r="D148" s="25"/>
      <c r="E148" s="25"/>
      <c r="F148" s="25"/>
      <c r="G148" s="25"/>
      <c r="H148" s="25"/>
      <c r="I148" s="25"/>
      <c r="J148" s="25"/>
      <c r="K148" s="176"/>
      <c r="L148" s="176"/>
      <c r="M148" s="176"/>
      <c r="N148" s="15"/>
    </row>
    <row r="150" spans="1:14" ht="39" customHeight="1" x14ac:dyDescent="0.3">
      <c r="H150" s="46">
        <f>H10+H14+H22+H42+H46+H50+H54+H70+H66</f>
        <v>17333.48</v>
      </c>
      <c r="I150" s="46">
        <f>I10+I14+I22+I42+I46+I50+I54+I70+I66</f>
        <v>17408.349999999999</v>
      </c>
    </row>
    <row r="151" spans="1:14" ht="18.75" x14ac:dyDescent="0.3">
      <c r="H151" s="46">
        <f>H74+H78+H86+H90+H102+H122+H126+H138</f>
        <v>17379.84</v>
      </c>
      <c r="I151" s="46">
        <f>I74+I78+I86+I90+I102+I122+I126+I138</f>
        <v>17510.999</v>
      </c>
    </row>
    <row r="152" spans="1:14" ht="18.75" x14ac:dyDescent="0.3">
      <c r="H152" s="42"/>
      <c r="I152" s="42"/>
    </row>
    <row r="153" spans="1:14" x14ac:dyDescent="0.25">
      <c r="F153" s="49">
        <f>H74+H86+H122</f>
        <v>309.56</v>
      </c>
      <c r="G153" s="49">
        <f>I74+I86+I122</f>
        <v>335.04900000000004</v>
      </c>
    </row>
    <row r="154" spans="1:14" x14ac:dyDescent="0.25">
      <c r="F154" s="33"/>
      <c r="G154" s="33"/>
    </row>
    <row r="155" spans="1:14" x14ac:dyDescent="0.25">
      <c r="F155" s="33">
        <f>H138+H102</f>
        <v>105</v>
      </c>
      <c r="G155" s="33">
        <f>I138+I102</f>
        <v>119</v>
      </c>
    </row>
    <row r="156" spans="1:14" x14ac:dyDescent="0.25">
      <c r="F156" s="31"/>
      <c r="G156" s="31"/>
    </row>
    <row r="157" spans="1:14" x14ac:dyDescent="0.25">
      <c r="F157" s="31">
        <f>H74+H78+H86+H90+H102+H122+H126+H138</f>
        <v>17379.84</v>
      </c>
      <c r="G157" s="31">
        <f>I74+I78+I86+I90+I102+I122+I126+I138</f>
        <v>17510.999</v>
      </c>
    </row>
    <row r="159" spans="1:14" x14ac:dyDescent="0.25">
      <c r="H159" s="31"/>
      <c r="I159" s="31"/>
    </row>
    <row r="160" spans="1:14" x14ac:dyDescent="0.25">
      <c r="F160" s="115" t="s">
        <v>179</v>
      </c>
      <c r="G160" s="115">
        <f>SUMIF($F$7:$F$70,$F$10,H7:H70)</f>
        <v>17495.539999999997</v>
      </c>
      <c r="H160" s="116">
        <f>SUMIF($F$7:$F$70,$F$10,I7:I70)</f>
        <v>17572.899000000001</v>
      </c>
      <c r="I160" s="31"/>
    </row>
    <row r="161" spans="6:8" x14ac:dyDescent="0.25">
      <c r="F161" s="115"/>
      <c r="G161" s="115"/>
      <c r="H161" s="115"/>
    </row>
    <row r="162" spans="6:8" x14ac:dyDescent="0.25">
      <c r="F162" s="115" t="s">
        <v>180</v>
      </c>
      <c r="G162" s="115">
        <f>SUMIF($F$71:$F$138,$F$10,H71:H138)</f>
        <v>17465.439999999999</v>
      </c>
      <c r="H162" s="115">
        <f>SUMIF($F$71:$F$138,$F$10,I71:I138)</f>
        <v>17597.599000000002</v>
      </c>
    </row>
  </sheetData>
  <autoFilter ref="A6:N142"/>
  <mergeCells count="177">
    <mergeCell ref="K145:M145"/>
    <mergeCell ref="K148:M148"/>
    <mergeCell ref="B2:N2"/>
    <mergeCell ref="B3:N3"/>
    <mergeCell ref="C7:C10"/>
    <mergeCell ref="D7:D10"/>
    <mergeCell ref="K7:K9"/>
    <mergeCell ref="L7:L10"/>
    <mergeCell ref="M7:M142"/>
    <mergeCell ref="C11:C14"/>
    <mergeCell ref="D11:D14"/>
    <mergeCell ref="K11:K13"/>
    <mergeCell ref="L11:L14"/>
    <mergeCell ref="C15:C18"/>
    <mergeCell ref="D15:D18"/>
    <mergeCell ref="K15:K17"/>
    <mergeCell ref="L15:L18"/>
    <mergeCell ref="C19:C22"/>
    <mergeCell ref="D19:D22"/>
    <mergeCell ref="K19:K21"/>
    <mergeCell ref="L19:L22"/>
    <mergeCell ref="C23:C26"/>
    <mergeCell ref="D23:D26"/>
    <mergeCell ref="K23:K25"/>
    <mergeCell ref="L23:L26"/>
    <mergeCell ref="C27:C30"/>
    <mergeCell ref="D27:D30"/>
    <mergeCell ref="K27:K29"/>
    <mergeCell ref="L27:L30"/>
    <mergeCell ref="C31:C34"/>
    <mergeCell ref="D31:D34"/>
    <mergeCell ref="K31:K33"/>
    <mergeCell ref="L31:L34"/>
    <mergeCell ref="C35:C38"/>
    <mergeCell ref="D35:D38"/>
    <mergeCell ref="K35:K37"/>
    <mergeCell ref="L35:L38"/>
    <mergeCell ref="C39:C42"/>
    <mergeCell ref="D39:D42"/>
    <mergeCell ref="K39:K41"/>
    <mergeCell ref="L39:L42"/>
    <mergeCell ref="C43:C46"/>
    <mergeCell ref="D43:D46"/>
    <mergeCell ref="K43:K45"/>
    <mergeCell ref="L43:L46"/>
    <mergeCell ref="C47:C50"/>
    <mergeCell ref="D47:D50"/>
    <mergeCell ref="K47:K49"/>
    <mergeCell ref="L47:L50"/>
    <mergeCell ref="C51:C54"/>
    <mergeCell ref="D51:D54"/>
    <mergeCell ref="K51:K53"/>
    <mergeCell ref="L51:L54"/>
    <mergeCell ref="C55:C58"/>
    <mergeCell ref="D55:D58"/>
    <mergeCell ref="K55:K57"/>
    <mergeCell ref="L55:L58"/>
    <mergeCell ref="C59:C62"/>
    <mergeCell ref="D59:D62"/>
    <mergeCell ref="K59:K61"/>
    <mergeCell ref="L59:L62"/>
    <mergeCell ref="C63:C66"/>
    <mergeCell ref="D63:D66"/>
    <mergeCell ref="K63:K65"/>
    <mergeCell ref="L63:L66"/>
    <mergeCell ref="C67:C70"/>
    <mergeCell ref="D67:D70"/>
    <mergeCell ref="K67:K69"/>
    <mergeCell ref="L67:L70"/>
    <mergeCell ref="C71:C74"/>
    <mergeCell ref="D71:D74"/>
    <mergeCell ref="K71:K73"/>
    <mergeCell ref="L71:L74"/>
    <mergeCell ref="C75:C78"/>
    <mergeCell ref="D75:D78"/>
    <mergeCell ref="K75:K77"/>
    <mergeCell ref="L75:L78"/>
    <mergeCell ref="C79:C82"/>
    <mergeCell ref="D79:D82"/>
    <mergeCell ref="K79:K81"/>
    <mergeCell ref="L79:L82"/>
    <mergeCell ref="C83:C86"/>
    <mergeCell ref="D83:D86"/>
    <mergeCell ref="K83:K85"/>
    <mergeCell ref="L83:L86"/>
    <mergeCell ref="C87:C90"/>
    <mergeCell ref="D87:D90"/>
    <mergeCell ref="K87:K89"/>
    <mergeCell ref="L87:L90"/>
    <mergeCell ref="C91:C94"/>
    <mergeCell ref="D91:D94"/>
    <mergeCell ref="K91:K93"/>
    <mergeCell ref="L91:L94"/>
    <mergeCell ref="C95:C98"/>
    <mergeCell ref="D95:D98"/>
    <mergeCell ref="K95:K97"/>
    <mergeCell ref="L95:L98"/>
    <mergeCell ref="C99:C102"/>
    <mergeCell ref="D99:D102"/>
    <mergeCell ref="K99:K101"/>
    <mergeCell ref="L99:L102"/>
    <mergeCell ref="C103:C106"/>
    <mergeCell ref="D103:D106"/>
    <mergeCell ref="K103:K105"/>
    <mergeCell ref="L103:L106"/>
    <mergeCell ref="K127:K129"/>
    <mergeCell ref="L127:L130"/>
    <mergeCell ref="C107:C110"/>
    <mergeCell ref="D107:D110"/>
    <mergeCell ref="K107:K109"/>
    <mergeCell ref="L107:L110"/>
    <mergeCell ref="C111:C114"/>
    <mergeCell ref="D111:D114"/>
    <mergeCell ref="K111:K113"/>
    <mergeCell ref="L111:L114"/>
    <mergeCell ref="C115:C118"/>
    <mergeCell ref="D115:D118"/>
    <mergeCell ref="K115:K117"/>
    <mergeCell ref="L115:L118"/>
    <mergeCell ref="D131:D134"/>
    <mergeCell ref="K131:K133"/>
    <mergeCell ref="L131:L134"/>
    <mergeCell ref="C135:C138"/>
    <mergeCell ref="D135:D138"/>
    <mergeCell ref="K135:K137"/>
    <mergeCell ref="L135:L138"/>
    <mergeCell ref="N31:N34"/>
    <mergeCell ref="N35:N38"/>
    <mergeCell ref="N39:N42"/>
    <mergeCell ref="N71:N74"/>
    <mergeCell ref="N75:N78"/>
    <mergeCell ref="N79:N82"/>
    <mergeCell ref="N83:N86"/>
    <mergeCell ref="C119:C122"/>
    <mergeCell ref="D119:D122"/>
    <mergeCell ref="K119:K121"/>
    <mergeCell ref="L119:L122"/>
    <mergeCell ref="C123:C126"/>
    <mergeCell ref="D123:D126"/>
    <mergeCell ref="K123:K125"/>
    <mergeCell ref="L123:L126"/>
    <mergeCell ref="C127:C130"/>
    <mergeCell ref="D127:D130"/>
    <mergeCell ref="N51:N54"/>
    <mergeCell ref="N55:N58"/>
    <mergeCell ref="N59:N62"/>
    <mergeCell ref="N63:N66"/>
    <mergeCell ref="N95:N98"/>
    <mergeCell ref="N99:N102"/>
    <mergeCell ref="N103:N106"/>
    <mergeCell ref="N107:N110"/>
    <mergeCell ref="N111:N114"/>
    <mergeCell ref="N67:N70"/>
    <mergeCell ref="A148:C148"/>
    <mergeCell ref="A7:A142"/>
    <mergeCell ref="N139:N142"/>
    <mergeCell ref="N115:N118"/>
    <mergeCell ref="N119:N122"/>
    <mergeCell ref="N123:N126"/>
    <mergeCell ref="N127:N130"/>
    <mergeCell ref="N131:N134"/>
    <mergeCell ref="N135:N138"/>
    <mergeCell ref="N91:N94"/>
    <mergeCell ref="C139:C142"/>
    <mergeCell ref="D139:D142"/>
    <mergeCell ref="K139:K141"/>
    <mergeCell ref="L139:L142"/>
    <mergeCell ref="C131:C134"/>
    <mergeCell ref="N87:N90"/>
    <mergeCell ref="N43:N46"/>
    <mergeCell ref="N7:N10"/>
    <mergeCell ref="N11:N14"/>
    <mergeCell ref="N15:N18"/>
    <mergeCell ref="N19:N22"/>
    <mergeCell ref="N23:N26"/>
    <mergeCell ref="N27:N30"/>
    <mergeCell ref="N47:N50"/>
  </mergeCells>
  <conditionalFormatting sqref="L7:L142">
    <cfRule type="expression" dxfId="0" priority="1" stopIfTrue="1">
      <formula>$L7&lt;90</formula>
    </cfRule>
  </conditionalFormatting>
  <pageMargins left="0.11811023622047245" right="0.11811023622047245" top="0.15748031496062992" bottom="0.15748031496062992" header="0.31496062992125984" footer="0.31496062992125984"/>
  <pageSetup paperSize="9" scale="33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64</vt:i4>
      </vt:variant>
    </vt:vector>
  </HeadingPairs>
  <TitlesOfParts>
    <vt:vector size="64" baseType="lpstr">
      <vt:lpstr>ДОУ № 24+91</vt:lpstr>
      <vt:lpstr>ДОУ № 41</vt:lpstr>
      <vt:lpstr>ДОУ № 63</vt:lpstr>
      <vt:lpstr>ДОУ № 77</vt:lpstr>
      <vt:lpstr>ДОУ № 84</vt:lpstr>
      <vt:lpstr>ДОУ № 91</vt:lpstr>
      <vt:lpstr>ДОУ № 104</vt:lpstr>
      <vt:lpstr>ДОУ № 136</vt:lpstr>
      <vt:lpstr>ДОУ № 167</vt:lpstr>
      <vt:lpstr>ДОУ № 187</vt:lpstr>
      <vt:lpstr>ДОУ № 249</vt:lpstr>
      <vt:lpstr>ДОУ № 264</vt:lpstr>
      <vt:lpstr>ДОУ № 268</vt:lpstr>
      <vt:lpstr>ДОУ № 271</vt:lpstr>
      <vt:lpstr>ДОУ № 272</vt:lpstr>
      <vt:lpstr>ДОУ № 276</vt:lpstr>
      <vt:lpstr>ДОУ № 279</vt:lpstr>
      <vt:lpstr>ДОУ № 307</vt:lpstr>
      <vt:lpstr>ДОУ № 5</vt:lpstr>
      <vt:lpstr>ДОУ № 14</vt:lpstr>
      <vt:lpstr>ДОУ № 22</vt:lpstr>
      <vt:lpstr>ДОУ № 80</vt:lpstr>
      <vt:lpstr>ДОУ № 81</vt:lpstr>
      <vt:lpstr>ДОУ №109</vt:lpstr>
      <vt:lpstr>ДОУ №110</vt:lpstr>
      <vt:lpstr>ДОУ №169</vt:lpstr>
      <vt:lpstr>ДОУ №182</vt:lpstr>
      <vt:lpstr>ДОУ №224</vt:lpstr>
      <vt:lpstr>ДОУ № 238</vt:lpstr>
      <vt:lpstr>ДОУ № 254</vt:lpstr>
      <vt:lpstr>ДОУ № 278</vt:lpstr>
      <vt:lpstr>ДОУ № 265</vt:lpstr>
      <vt:lpstr>ДОУ №313</vt:lpstr>
      <vt:lpstr>ДОУ № 320</vt:lpstr>
      <vt:lpstr>ДОУ №18</vt:lpstr>
      <vt:lpstr>ДОУ № 20</vt:lpstr>
      <vt:lpstr>ДОУ № 27</vt:lpstr>
      <vt:lpstr>ДОУ № 40</vt:lpstr>
      <vt:lpstr>ДОУ №50</vt:lpstr>
      <vt:lpstr>ДОУ № 60</vt:lpstr>
      <vt:lpstr>ДОУ № 61</vt:lpstr>
      <vt:lpstr>ДОУ №65</vt:lpstr>
      <vt:lpstr>ДОУ №82</vt:lpstr>
      <vt:lpstr>ДОУ №83</vt:lpstr>
      <vt:lpstr>ДОУ №85</vt:lpstr>
      <vt:lpstr>ДОУ № 107</vt:lpstr>
      <vt:lpstr>ДОУ № 165</vt:lpstr>
      <vt:lpstr>ДОУ № 176</vt:lpstr>
      <vt:lpstr>ДОУ № 179</vt:lpstr>
      <vt:lpstr>ДОУ №183</vt:lpstr>
      <vt:lpstr>ДОУ № 193</vt:lpstr>
      <vt:lpstr>ДОУ № 194</vt:lpstr>
      <vt:lpstr>ДОУ №209</vt:lpstr>
      <vt:lpstr>ДОУ № 251</vt:lpstr>
      <vt:lpstr>ДОУ № 255</vt:lpstr>
      <vt:lpstr>ДОУ № 263</vt:lpstr>
      <vt:lpstr>ДОУ № 283</vt:lpstr>
      <vt:lpstr>ДОУ № 286</vt:lpstr>
      <vt:lpstr>ДОУ № 291</vt:lpstr>
      <vt:lpstr>ДОУ №306</vt:lpstr>
      <vt:lpstr>ДОУ № 317</vt:lpstr>
      <vt:lpstr>ДОУ № 319</vt:lpstr>
      <vt:lpstr>ДОУ №323</vt:lpstr>
      <vt:lpstr>СВОД ДОУ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Пусовская Е.Д.</dc:creator>
  <cp:lastModifiedBy>admin</cp:lastModifiedBy>
  <cp:lastPrinted>2021-06-08T07:37:27Z</cp:lastPrinted>
  <dcterms:created xsi:type="dcterms:W3CDTF">2016-11-23T09:38:31Z</dcterms:created>
  <dcterms:modified xsi:type="dcterms:W3CDTF">2023-02-18T09:49:28Z</dcterms:modified>
</cp:coreProperties>
</file>